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epelectric.sharepoint.com/sites/RegulatoryTEAM/Shared Documents/TX Filings/Energy Efficiency/2025 EECRF/02 Final/02 Reyes Testimony/"/>
    </mc:Choice>
  </mc:AlternateContent>
  <xr:revisionPtr revIDLastSave="51" documentId="8_{738BE4F5-44AF-4DB3-A223-A283FD8A236A}" xr6:coauthVersionLast="47" xr6:coauthVersionMax="47" xr10:uidLastSave="{ECCB3683-4F03-4D15-BF71-9FC67DA079E8}"/>
  <bookViews>
    <workbookView xWindow="-108" yWindow="-108" windowWidth="23256" windowHeight="12576" xr2:uid="{3118E031-497F-4CC5-8EBF-E0A79C7AC602}"/>
  </bookViews>
  <sheets>
    <sheet name="Exhibit AR-05" sheetId="3" r:id="rId1"/>
    <sheet name="Work Paper Allocations by Rate" sheetId="2" r:id="rId2"/>
  </sheets>
  <definedNames>
    <definedName name="_xlnm.Print_Area" localSheetId="0">'Exhibit AR-05'!$A$1:$H$92</definedName>
    <definedName name="_xlnm.Print_Area" localSheetId="1">'Work Paper Allocations by Rate'!$J$1:$AC$118</definedName>
    <definedName name="_xlnm.Print_Titles" localSheetId="0">'Exhibit AR-05'!$1:$1</definedName>
    <definedName name="_xlnm.Print_Titles" localSheetId="1">'Work Paper Allocations by Rate'!$1:$2</definedName>
    <definedName name="validation_list">OFFSET(#REF!,,,COUNTIF(#REF!,"?*"),)</definedName>
  </definedNames>
  <calcPr calcId="191028"/>
  <pivotCaches>
    <pivotCache cacheId="1"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6" i="3" l="1"/>
  <c r="H69" i="3" s="1"/>
  <c r="H82" i="3" s="1"/>
  <c r="C56" i="3"/>
  <c r="C69" i="3" s="1"/>
  <c r="C82" i="3" s="1"/>
  <c r="D56" i="3"/>
  <c r="D69" i="3" s="1"/>
  <c r="D82" i="3" s="1"/>
  <c r="E56" i="3"/>
  <c r="E69" i="3" s="1"/>
  <c r="E82" i="3" s="1"/>
  <c r="F56" i="3"/>
  <c r="F69" i="3" s="1"/>
  <c r="F82" i="3" s="1"/>
  <c r="G56" i="3"/>
  <c r="G69" i="3" s="1"/>
  <c r="G82" i="3" s="1"/>
  <c r="B56" i="3"/>
  <c r="B69" i="3" s="1"/>
  <c r="B82" i="3" s="1"/>
  <c r="A66" i="3"/>
  <c r="A79" i="3" s="1"/>
  <c r="A92" i="3" s="1"/>
  <c r="A56" i="3"/>
  <c r="A69" i="3" s="1"/>
  <c r="A82" i="3" s="1"/>
  <c r="C43" i="3"/>
  <c r="D43" i="3"/>
  <c r="E43" i="3"/>
  <c r="F43" i="3"/>
  <c r="G43" i="3"/>
  <c r="B43" i="3"/>
  <c r="B31" i="3"/>
  <c r="C31" i="3"/>
  <c r="D31" i="3"/>
  <c r="E31" i="3"/>
  <c r="F31" i="3"/>
  <c r="G31" i="3"/>
  <c r="B32" i="3"/>
  <c r="C32" i="3"/>
  <c r="D32" i="3"/>
  <c r="E32" i="3"/>
  <c r="F32" i="3"/>
  <c r="G32" i="3"/>
  <c r="B33" i="3"/>
  <c r="C33" i="3"/>
  <c r="D33" i="3"/>
  <c r="E33" i="3"/>
  <c r="F33" i="3"/>
  <c r="G33" i="3"/>
  <c r="B34" i="3"/>
  <c r="C34" i="3"/>
  <c r="D34" i="3"/>
  <c r="E34" i="3"/>
  <c r="F34" i="3"/>
  <c r="G34" i="3"/>
  <c r="B35" i="3"/>
  <c r="C35" i="3"/>
  <c r="D35" i="3"/>
  <c r="E35" i="3"/>
  <c r="F35" i="3"/>
  <c r="G35" i="3"/>
  <c r="B36" i="3"/>
  <c r="C36" i="3"/>
  <c r="D36" i="3"/>
  <c r="E36" i="3"/>
  <c r="F36" i="3"/>
  <c r="G36" i="3"/>
  <c r="B37" i="3"/>
  <c r="C37" i="3"/>
  <c r="D37" i="3"/>
  <c r="E37" i="3"/>
  <c r="F37" i="3"/>
  <c r="G37" i="3"/>
  <c r="B38" i="3"/>
  <c r="C38" i="3"/>
  <c r="D38" i="3"/>
  <c r="E38" i="3"/>
  <c r="F38" i="3"/>
  <c r="G38" i="3"/>
  <c r="B39" i="3"/>
  <c r="C39" i="3"/>
  <c r="D39" i="3"/>
  <c r="E39" i="3"/>
  <c r="F39" i="3"/>
  <c r="G39" i="3"/>
  <c r="C30" i="3"/>
  <c r="D30" i="3"/>
  <c r="E30" i="3"/>
  <c r="F30" i="3"/>
  <c r="G30" i="3"/>
  <c r="B30" i="3"/>
  <c r="G17" i="3"/>
  <c r="F17" i="3"/>
  <c r="E17" i="3"/>
  <c r="D17" i="3"/>
  <c r="C17" i="3"/>
  <c r="B17" i="3"/>
  <c r="C4" i="3"/>
  <c r="D4" i="3"/>
  <c r="E4" i="3"/>
  <c r="F4" i="3"/>
  <c r="G4" i="3"/>
  <c r="B4" i="3"/>
  <c r="K118" i="2" l="1"/>
  <c r="U118" i="2" s="1"/>
  <c r="K117" i="2"/>
  <c r="U117" i="2" s="1"/>
  <c r="K116" i="2"/>
  <c r="U116" i="2" s="1"/>
  <c r="K115" i="2"/>
  <c r="U115" i="2" s="1"/>
  <c r="K114" i="2"/>
  <c r="U114" i="2" s="1"/>
  <c r="K113" i="2"/>
  <c r="U113" i="2" s="1"/>
  <c r="K112" i="2"/>
  <c r="U112" i="2" s="1"/>
  <c r="K111" i="2"/>
  <c r="U111" i="2" s="1"/>
  <c r="K110" i="2"/>
  <c r="U110" i="2" s="1"/>
  <c r="K109" i="2"/>
  <c r="U109" i="2" s="1"/>
  <c r="K105" i="2"/>
  <c r="U105" i="2" s="1"/>
  <c r="K104" i="2"/>
  <c r="U104" i="2" s="1"/>
  <c r="K103" i="2"/>
  <c r="U103" i="2" s="1"/>
  <c r="K102" i="2"/>
  <c r="U102" i="2" s="1"/>
  <c r="K101" i="2"/>
  <c r="U101" i="2" s="1"/>
  <c r="K100" i="2"/>
  <c r="U100" i="2" s="1"/>
  <c r="K99" i="2"/>
  <c r="U99" i="2" s="1"/>
  <c r="K98" i="2"/>
  <c r="U98" i="2" s="1"/>
  <c r="K97" i="2"/>
  <c r="U97" i="2" s="1"/>
  <c r="K96" i="2"/>
  <c r="U96" i="2" s="1"/>
  <c r="AE92" i="2"/>
  <c r="K92" i="2"/>
  <c r="U92" i="2" s="1"/>
  <c r="K91" i="2"/>
  <c r="U91" i="2" s="1"/>
  <c r="K90" i="2"/>
  <c r="U90" i="2" s="1"/>
  <c r="K89" i="2"/>
  <c r="U89" i="2" s="1"/>
  <c r="K88" i="2"/>
  <c r="U88" i="2" s="1"/>
  <c r="K87" i="2"/>
  <c r="U87" i="2" s="1"/>
  <c r="K86" i="2"/>
  <c r="U86" i="2" s="1"/>
  <c r="K85" i="2"/>
  <c r="U85" i="2" s="1"/>
  <c r="K84" i="2"/>
  <c r="U84" i="2" s="1"/>
  <c r="K83" i="2"/>
  <c r="U83" i="2" s="1"/>
  <c r="AA79" i="2"/>
  <c r="Z79" i="2"/>
  <c r="Y79" i="2"/>
  <c r="X79" i="2"/>
  <c r="W79" i="2"/>
  <c r="V79" i="2"/>
  <c r="K79" i="2"/>
  <c r="U79" i="2" s="1"/>
  <c r="AB78" i="2"/>
  <c r="K78" i="2"/>
  <c r="U78" i="2" s="1"/>
  <c r="AB77" i="2"/>
  <c r="K77" i="2"/>
  <c r="U77" i="2" s="1"/>
  <c r="AB76" i="2"/>
  <c r="K76" i="2"/>
  <c r="U76" i="2" s="1"/>
  <c r="AB75" i="2"/>
  <c r="K75" i="2"/>
  <c r="U75" i="2" s="1"/>
  <c r="AB74" i="2"/>
  <c r="K74" i="2"/>
  <c r="U74" i="2" s="1"/>
  <c r="AB73" i="2"/>
  <c r="K73" i="2"/>
  <c r="U73" i="2" s="1"/>
  <c r="AB72" i="2"/>
  <c r="K72" i="2"/>
  <c r="U72" i="2" s="1"/>
  <c r="AB71" i="2"/>
  <c r="K71" i="2"/>
  <c r="U71" i="2" s="1"/>
  <c r="AB70" i="2"/>
  <c r="K70" i="2"/>
  <c r="U70" i="2" s="1"/>
  <c r="K65" i="2"/>
  <c r="U65" i="2" s="1"/>
  <c r="K64" i="2"/>
  <c r="U64" i="2" s="1"/>
  <c r="A52" i="3" s="1"/>
  <c r="A65" i="3" s="1"/>
  <c r="A78" i="3" s="1"/>
  <c r="A91" i="3" s="1"/>
  <c r="K63" i="2"/>
  <c r="U63" i="2" s="1"/>
  <c r="A51" i="3" s="1"/>
  <c r="A64" i="3" s="1"/>
  <c r="A77" i="3" s="1"/>
  <c r="A90" i="3" s="1"/>
  <c r="K62" i="2"/>
  <c r="U62" i="2" s="1"/>
  <c r="A50" i="3" s="1"/>
  <c r="A63" i="3" s="1"/>
  <c r="A76" i="3" s="1"/>
  <c r="A89" i="3" s="1"/>
  <c r="K61" i="2"/>
  <c r="U61" i="2" s="1"/>
  <c r="A49" i="3" s="1"/>
  <c r="A62" i="3" s="1"/>
  <c r="A75" i="3" s="1"/>
  <c r="A88" i="3" s="1"/>
  <c r="K60" i="2"/>
  <c r="U60" i="2" s="1"/>
  <c r="A48" i="3" s="1"/>
  <c r="A61" i="3" s="1"/>
  <c r="A74" i="3" s="1"/>
  <c r="A87" i="3" s="1"/>
  <c r="K59" i="2"/>
  <c r="U59" i="2" s="1"/>
  <c r="A47" i="3" s="1"/>
  <c r="A60" i="3" s="1"/>
  <c r="A73" i="3" s="1"/>
  <c r="A86" i="3" s="1"/>
  <c r="K58" i="2"/>
  <c r="U58" i="2" s="1"/>
  <c r="A46" i="3" s="1"/>
  <c r="A59" i="3" s="1"/>
  <c r="A72" i="3" s="1"/>
  <c r="A85" i="3" s="1"/>
  <c r="K57" i="2"/>
  <c r="U57" i="2" s="1"/>
  <c r="A45" i="3" s="1"/>
  <c r="A58" i="3" s="1"/>
  <c r="A71" i="3" s="1"/>
  <c r="A84" i="3" s="1"/>
  <c r="K56" i="2"/>
  <c r="U56" i="2" s="1"/>
  <c r="A44" i="3" s="1"/>
  <c r="A57" i="3" s="1"/>
  <c r="A70" i="3" s="1"/>
  <c r="A83" i="3" s="1"/>
  <c r="AA52" i="2"/>
  <c r="G40" i="3" s="1"/>
  <c r="Z52" i="2"/>
  <c r="F40" i="3" s="1"/>
  <c r="Y52" i="2"/>
  <c r="E40" i="3" s="1"/>
  <c r="X52" i="2"/>
  <c r="D40" i="3" s="1"/>
  <c r="W52" i="2"/>
  <c r="C40" i="3" s="1"/>
  <c r="V52" i="2"/>
  <c r="B40" i="3" s="1"/>
  <c r="K52" i="2"/>
  <c r="U52" i="2" s="1"/>
  <c r="AB51" i="2"/>
  <c r="H39" i="3" s="1"/>
  <c r="K51" i="2"/>
  <c r="U51" i="2" s="1"/>
  <c r="A39" i="3" s="1"/>
  <c r="AB50" i="2"/>
  <c r="H38" i="3" s="1"/>
  <c r="K50" i="2"/>
  <c r="U50" i="2" s="1"/>
  <c r="A38" i="3" s="1"/>
  <c r="AB49" i="2"/>
  <c r="H37" i="3" s="1"/>
  <c r="K49" i="2"/>
  <c r="U49" i="2" s="1"/>
  <c r="A37" i="3" s="1"/>
  <c r="AB48" i="2"/>
  <c r="H36" i="3" s="1"/>
  <c r="K48" i="2"/>
  <c r="U48" i="2" s="1"/>
  <c r="A36" i="3" s="1"/>
  <c r="AB47" i="2"/>
  <c r="H35" i="3" s="1"/>
  <c r="K47" i="2"/>
  <c r="U47" i="2" s="1"/>
  <c r="A35" i="3" s="1"/>
  <c r="AB46" i="2"/>
  <c r="H34" i="3" s="1"/>
  <c r="K46" i="2"/>
  <c r="U46" i="2" s="1"/>
  <c r="A34" i="3" s="1"/>
  <c r="AB45" i="2"/>
  <c r="H33" i="3" s="1"/>
  <c r="K45" i="2"/>
  <c r="U45" i="2" s="1"/>
  <c r="A33" i="3" s="1"/>
  <c r="AB44" i="2"/>
  <c r="H32" i="3" s="1"/>
  <c r="K44" i="2"/>
  <c r="U44" i="2" s="1"/>
  <c r="A32" i="3" s="1"/>
  <c r="AB43" i="2"/>
  <c r="K43" i="2"/>
  <c r="U43" i="2" s="1"/>
  <c r="A31" i="3" s="1"/>
  <c r="Q39" i="2"/>
  <c r="P39" i="2"/>
  <c r="O39" i="2"/>
  <c r="N39" i="2"/>
  <c r="M39" i="2"/>
  <c r="K39" i="2"/>
  <c r="K38" i="2"/>
  <c r="K37" i="2"/>
  <c r="K36" i="2"/>
  <c r="K35" i="2"/>
  <c r="K34" i="2"/>
  <c r="K33" i="2"/>
  <c r="K32" i="2"/>
  <c r="K31" i="2"/>
  <c r="K30" i="2"/>
  <c r="R26" i="2"/>
  <c r="Q26" i="2"/>
  <c r="P26" i="2"/>
  <c r="O26" i="2"/>
  <c r="N26" i="2"/>
  <c r="M26" i="2"/>
  <c r="L26" i="2"/>
  <c r="R25" i="2"/>
  <c r="Q25" i="2"/>
  <c r="P25" i="2"/>
  <c r="O25" i="2"/>
  <c r="N25" i="2"/>
  <c r="M25" i="2"/>
  <c r="L25" i="2"/>
  <c r="K25" i="2"/>
  <c r="U25" i="2" s="1"/>
  <c r="A26" i="3" s="1"/>
  <c r="R24" i="2"/>
  <c r="Q24" i="2"/>
  <c r="P24" i="2"/>
  <c r="O24" i="2"/>
  <c r="N24" i="2"/>
  <c r="M24" i="2"/>
  <c r="L24" i="2"/>
  <c r="K24" i="2"/>
  <c r="U24" i="2" s="1"/>
  <c r="A25" i="3" s="1"/>
  <c r="AE23" i="2"/>
  <c r="R23" i="2"/>
  <c r="Q23" i="2"/>
  <c r="P23" i="2"/>
  <c r="O23" i="2"/>
  <c r="N23" i="2"/>
  <c r="M23" i="2"/>
  <c r="L23" i="2"/>
  <c r="K23" i="2"/>
  <c r="U23" i="2" s="1"/>
  <c r="A24" i="3" s="1"/>
  <c r="R22" i="2"/>
  <c r="Q22" i="2"/>
  <c r="P22" i="2"/>
  <c r="O22" i="2"/>
  <c r="N22" i="2"/>
  <c r="M22" i="2"/>
  <c r="L22" i="2"/>
  <c r="K22" i="2"/>
  <c r="U22" i="2" s="1"/>
  <c r="A23" i="3" s="1"/>
  <c r="R21" i="2"/>
  <c r="Q21" i="2"/>
  <c r="P21" i="2"/>
  <c r="O21" i="2"/>
  <c r="N21" i="2"/>
  <c r="M21" i="2"/>
  <c r="L21" i="2"/>
  <c r="K21" i="2"/>
  <c r="U21" i="2" s="1"/>
  <c r="A22" i="3" s="1"/>
  <c r="R20" i="2"/>
  <c r="Q20" i="2"/>
  <c r="P20" i="2"/>
  <c r="O20" i="2"/>
  <c r="N20" i="2"/>
  <c r="M20" i="2"/>
  <c r="L20" i="2"/>
  <c r="K20" i="2"/>
  <c r="U20" i="2" s="1"/>
  <c r="A21" i="3" s="1"/>
  <c r="R19" i="2"/>
  <c r="Q19" i="2"/>
  <c r="P19" i="2"/>
  <c r="O19" i="2"/>
  <c r="N19" i="2"/>
  <c r="M19" i="2"/>
  <c r="L19" i="2"/>
  <c r="K19" i="2"/>
  <c r="U19" i="2" s="1"/>
  <c r="A20" i="3" s="1"/>
  <c r="R18" i="2"/>
  <c r="Q18" i="2"/>
  <c r="P18" i="2"/>
  <c r="O18" i="2"/>
  <c r="N18" i="2"/>
  <c r="M18" i="2"/>
  <c r="L18" i="2"/>
  <c r="K18" i="2"/>
  <c r="U18" i="2" s="1"/>
  <c r="A19" i="3" s="1"/>
  <c r="R17" i="2"/>
  <c r="Q17" i="2"/>
  <c r="P17" i="2"/>
  <c r="O17" i="2"/>
  <c r="N17" i="2"/>
  <c r="M17" i="2"/>
  <c r="L17" i="2"/>
  <c r="K17" i="2"/>
  <c r="U17" i="2" s="1"/>
  <c r="A18" i="3" s="1"/>
  <c r="K12" i="2"/>
  <c r="U12" i="2" s="1"/>
  <c r="A13" i="3" s="1"/>
  <c r="G12" i="2"/>
  <c r="Q51" i="2" s="1"/>
  <c r="F12" i="2"/>
  <c r="P51" i="2" s="1"/>
  <c r="E12" i="2"/>
  <c r="O91" i="2" s="1"/>
  <c r="D12" i="2"/>
  <c r="N64" i="2" s="1"/>
  <c r="C12" i="2"/>
  <c r="M64" i="2" s="1"/>
  <c r="B12" i="2"/>
  <c r="L91" i="2" s="1"/>
  <c r="K11" i="2"/>
  <c r="U11" i="2" s="1"/>
  <c r="A12" i="3" s="1"/>
  <c r="G11" i="2"/>
  <c r="AA90" i="2" s="1"/>
  <c r="G77" i="3" s="1"/>
  <c r="F11" i="2"/>
  <c r="Z90" i="2" s="1"/>
  <c r="F77" i="3" s="1"/>
  <c r="E11" i="2"/>
  <c r="Y90" i="2" s="1"/>
  <c r="E77" i="3" s="1"/>
  <c r="D11" i="2"/>
  <c r="X90" i="2" s="1"/>
  <c r="D77" i="3" s="1"/>
  <c r="C11" i="2"/>
  <c r="M50" i="2" s="1"/>
  <c r="B11" i="2"/>
  <c r="L116" i="2" s="1"/>
  <c r="K10" i="2"/>
  <c r="U10" i="2" s="1"/>
  <c r="A11" i="3" s="1"/>
  <c r="G10" i="2"/>
  <c r="Q36" i="2" s="1"/>
  <c r="F10" i="2"/>
  <c r="P36" i="2" s="1"/>
  <c r="E10" i="2"/>
  <c r="O36" i="2" s="1"/>
  <c r="D10" i="2"/>
  <c r="N36" i="2" s="1"/>
  <c r="C10" i="2"/>
  <c r="W89" i="2" s="1"/>
  <c r="C76" i="3" s="1"/>
  <c r="B10" i="2"/>
  <c r="K9" i="2"/>
  <c r="U9" i="2" s="1"/>
  <c r="A10" i="3" s="1"/>
  <c r="G9" i="2"/>
  <c r="Q101" i="2" s="1"/>
  <c r="F9" i="2"/>
  <c r="E9" i="2"/>
  <c r="O48" i="2" s="1"/>
  <c r="D9" i="2"/>
  <c r="N114" i="2" s="1"/>
  <c r="C9" i="2"/>
  <c r="M114" i="2" s="1"/>
  <c r="B9" i="2"/>
  <c r="L114" i="2" s="1"/>
  <c r="K8" i="2"/>
  <c r="U8" i="2" s="1"/>
  <c r="A9" i="3" s="1"/>
  <c r="G8" i="2"/>
  <c r="Q34" i="2" s="1"/>
  <c r="F8" i="2"/>
  <c r="P34" i="2" s="1"/>
  <c r="E8" i="2"/>
  <c r="O113" i="2" s="1"/>
  <c r="D8" i="2"/>
  <c r="N113" i="2" s="1"/>
  <c r="C8" i="2"/>
  <c r="M113" i="2" s="1"/>
  <c r="B8" i="2"/>
  <c r="V87" i="2" s="1"/>
  <c r="B74" i="3" s="1"/>
  <c r="K7" i="2"/>
  <c r="U7" i="2" s="1"/>
  <c r="A8" i="3" s="1"/>
  <c r="G7" i="2"/>
  <c r="Q46" i="2" s="1"/>
  <c r="F7" i="2"/>
  <c r="P112" i="2" s="1"/>
  <c r="E7" i="2"/>
  <c r="O112" i="2" s="1"/>
  <c r="D7" i="2"/>
  <c r="N112" i="2" s="1"/>
  <c r="C7" i="2"/>
  <c r="W86" i="2" s="1"/>
  <c r="C73" i="3" s="1"/>
  <c r="B7" i="2"/>
  <c r="V86" i="2" s="1"/>
  <c r="B73" i="3" s="1"/>
  <c r="K6" i="2"/>
  <c r="U6" i="2" s="1"/>
  <c r="A7" i="3" s="1"/>
  <c r="G6" i="2"/>
  <c r="Q32" i="2" s="1"/>
  <c r="F6" i="2"/>
  <c r="P111" i="2" s="1"/>
  <c r="E6" i="2"/>
  <c r="O98" i="2" s="1"/>
  <c r="D6" i="2"/>
  <c r="X85" i="2" s="1"/>
  <c r="D72" i="3" s="1"/>
  <c r="C6" i="2"/>
  <c r="M45" i="2" s="1"/>
  <c r="B6" i="2"/>
  <c r="L45" i="2" s="1"/>
  <c r="K5" i="2"/>
  <c r="U5" i="2" s="1"/>
  <c r="A6" i="3" s="1"/>
  <c r="G5" i="2"/>
  <c r="Q71" i="2" s="1"/>
  <c r="F5" i="2"/>
  <c r="P71" i="2" s="1"/>
  <c r="E5" i="2"/>
  <c r="Y84" i="2" s="1"/>
  <c r="E71" i="3" s="1"/>
  <c r="D5" i="2"/>
  <c r="X84" i="2" s="1"/>
  <c r="D71" i="3" s="1"/>
  <c r="C5" i="2"/>
  <c r="W84" i="2" s="1"/>
  <c r="C71" i="3" s="1"/>
  <c r="B5" i="2"/>
  <c r="K4" i="2"/>
  <c r="U4" i="2" s="1"/>
  <c r="A5" i="3" s="1"/>
  <c r="G4" i="2"/>
  <c r="Q43" i="2" s="1"/>
  <c r="F4" i="2"/>
  <c r="Z83" i="2" s="1"/>
  <c r="F70" i="3" s="1"/>
  <c r="E4" i="2"/>
  <c r="Y83" i="2" s="1"/>
  <c r="E70" i="3" s="1"/>
  <c r="D4" i="2"/>
  <c r="X83" i="2" s="1"/>
  <c r="D70" i="3" s="1"/>
  <c r="C4" i="2"/>
  <c r="W83" i="2" s="1"/>
  <c r="C70" i="3" s="1"/>
  <c r="B4" i="2"/>
  <c r="L70" i="2" s="1"/>
  <c r="W25" i="2" l="1"/>
  <c r="C26" i="3" s="1"/>
  <c r="M47" i="2"/>
  <c r="X25" i="2"/>
  <c r="D26" i="3" s="1"/>
  <c r="M76" i="2"/>
  <c r="X88" i="2"/>
  <c r="D75" i="3" s="1"/>
  <c r="AA22" i="2"/>
  <c r="G23" i="3" s="1"/>
  <c r="AB79" i="2"/>
  <c r="H5" i="2"/>
  <c r="O63" i="2"/>
  <c r="W23" i="2"/>
  <c r="C24" i="3" s="1"/>
  <c r="H10" i="2"/>
  <c r="M35" i="2"/>
  <c r="Q57" i="2"/>
  <c r="Q72" i="2"/>
  <c r="N76" i="2"/>
  <c r="Y88" i="2"/>
  <c r="E75" i="3" s="1"/>
  <c r="Q102" i="2"/>
  <c r="X24" i="2"/>
  <c r="D25" i="3" s="1"/>
  <c r="Q84" i="2"/>
  <c r="P89" i="2"/>
  <c r="Y24" i="2"/>
  <c r="E25" i="3" s="1"/>
  <c r="P45" i="2"/>
  <c r="N50" i="2"/>
  <c r="Q58" i="2"/>
  <c r="L64" i="2"/>
  <c r="O77" i="2"/>
  <c r="M96" i="2"/>
  <c r="Q103" i="2"/>
  <c r="Q114" i="2"/>
  <c r="L37" i="2"/>
  <c r="Q45" i="2"/>
  <c r="Q6" i="2" s="1"/>
  <c r="O50" i="2"/>
  <c r="Q85" i="2"/>
  <c r="AB52" i="2"/>
  <c r="H40" i="3" s="1"/>
  <c r="H31" i="3"/>
  <c r="M37" i="2"/>
  <c r="Q59" i="2"/>
  <c r="Q64" i="2"/>
  <c r="N73" i="2"/>
  <c r="Q104" i="2"/>
  <c r="O73" i="2"/>
  <c r="AA85" i="2"/>
  <c r="G72" i="3" s="1"/>
  <c r="X89" i="2"/>
  <c r="D76" i="3" s="1"/>
  <c r="L97" i="2"/>
  <c r="L35" i="2"/>
  <c r="Z23" i="2"/>
  <c r="F24" i="3" s="1"/>
  <c r="Q78" i="2"/>
  <c r="Q86" i="2"/>
  <c r="Q90" i="2"/>
  <c r="P115" i="2"/>
  <c r="AA23" i="2"/>
  <c r="G24" i="3" s="1"/>
  <c r="L31" i="2"/>
  <c r="P74" i="2"/>
  <c r="Q115" i="2"/>
  <c r="P70" i="2"/>
  <c r="Z86" i="2"/>
  <c r="F73" i="3" s="1"/>
  <c r="M31" i="2"/>
  <c r="L47" i="2"/>
  <c r="O61" i="2"/>
  <c r="AA86" i="2"/>
  <c r="G73" i="3" s="1"/>
  <c r="V90" i="2"/>
  <c r="B77" i="3" s="1"/>
  <c r="N99" i="2"/>
  <c r="P116" i="2"/>
  <c r="Q87" i="2"/>
  <c r="W90" i="2"/>
  <c r="C77" i="3" s="1"/>
  <c r="H12" i="2"/>
  <c r="L33" i="2"/>
  <c r="Q75" i="2"/>
  <c r="P91" i="2"/>
  <c r="M99" i="2"/>
  <c r="Q111" i="2"/>
  <c r="M33" i="2"/>
  <c r="P62" i="2"/>
  <c r="Y87" i="2"/>
  <c r="E74" i="3" s="1"/>
  <c r="Q100" i="2"/>
  <c r="O117" i="2"/>
  <c r="Q88" i="2"/>
  <c r="V91" i="2"/>
  <c r="B78" i="3" s="1"/>
  <c r="Q96" i="2"/>
  <c r="B65" i="2"/>
  <c r="L101" i="2"/>
  <c r="O97" i="2"/>
  <c r="M100" i="2"/>
  <c r="P97" i="2"/>
  <c r="O116" i="2"/>
  <c r="P96" i="2"/>
  <c r="P61" i="2"/>
  <c r="Q61" i="2"/>
  <c r="L100" i="2"/>
  <c r="O70" i="2"/>
  <c r="L115" i="2"/>
  <c r="M115" i="2"/>
  <c r="B92" i="2"/>
  <c r="N117" i="2"/>
  <c r="P110" i="2"/>
  <c r="B118" i="2"/>
  <c r="AA20" i="2"/>
  <c r="G21" i="3" s="1"/>
  <c r="Z21" i="2"/>
  <c r="F22" i="3" s="1"/>
  <c r="Y22" i="2"/>
  <c r="E23" i="3" s="1"/>
  <c r="X23" i="2"/>
  <c r="D24" i="3" s="1"/>
  <c r="V24" i="2"/>
  <c r="B25" i="3" s="1"/>
  <c r="N45" i="2"/>
  <c r="P48" i="2"/>
  <c r="L50" i="2"/>
  <c r="Q62" i="2"/>
  <c r="P63" i="2"/>
  <c r="O64" i="2"/>
  <c r="M70" i="2"/>
  <c r="L73" i="2"/>
  <c r="Q74" i="2"/>
  <c r="P77" i="2"/>
  <c r="B79" i="2"/>
  <c r="AA83" i="2"/>
  <c r="G70" i="3" s="1"/>
  <c r="Z84" i="2"/>
  <c r="Y85" i="2"/>
  <c r="X86" i="2"/>
  <c r="D73" i="3" s="1"/>
  <c r="W87" i="2"/>
  <c r="V88" i="2"/>
  <c r="B75" i="3" s="1"/>
  <c r="Q91" i="2"/>
  <c r="N96" i="2"/>
  <c r="M97" i="2"/>
  <c r="L98" i="2"/>
  <c r="Q112" i="2"/>
  <c r="P113" i="2"/>
  <c r="O114" i="2"/>
  <c r="N115" i="2"/>
  <c r="M116" i="2"/>
  <c r="L117" i="2"/>
  <c r="AA21" i="2"/>
  <c r="G22" i="3" s="1"/>
  <c r="Z22" i="2"/>
  <c r="F23" i="3" s="1"/>
  <c r="Y23" i="2"/>
  <c r="E24" i="3" s="1"/>
  <c r="W24" i="2"/>
  <c r="C25" i="3" s="1"/>
  <c r="V25" i="2"/>
  <c r="B26" i="3" s="1"/>
  <c r="O45" i="2"/>
  <c r="Q48" i="2"/>
  <c r="Q63" i="2"/>
  <c r="P64" i="2"/>
  <c r="N70" i="2"/>
  <c r="M73" i="2"/>
  <c r="L76" i="2"/>
  <c r="Q77" i="2"/>
  <c r="AA84" i="2"/>
  <c r="G71" i="3" s="1"/>
  <c r="Z85" i="2"/>
  <c r="F72" i="3" s="1"/>
  <c r="Y86" i="2"/>
  <c r="E73" i="3" s="1"/>
  <c r="X87" i="2"/>
  <c r="D74" i="3" s="1"/>
  <c r="W88" i="2"/>
  <c r="C75" i="3" s="1"/>
  <c r="V89" i="2"/>
  <c r="B76" i="3" s="1"/>
  <c r="O96" i="2"/>
  <c r="N97" i="2"/>
  <c r="M98" i="2"/>
  <c r="L99" i="2"/>
  <c r="Q113" i="2"/>
  <c r="P114" i="2"/>
  <c r="O115" i="2"/>
  <c r="N116" i="2"/>
  <c r="M117" i="2"/>
  <c r="N98" i="2"/>
  <c r="Z87" i="2"/>
  <c r="F74" i="3" s="1"/>
  <c r="H8" i="2"/>
  <c r="Z24" i="2"/>
  <c r="F25" i="3" s="1"/>
  <c r="Y25" i="2"/>
  <c r="E26" i="3" s="1"/>
  <c r="N31" i="2"/>
  <c r="N33" i="2"/>
  <c r="N35" i="2"/>
  <c r="N37" i="2"/>
  <c r="L44" i="2"/>
  <c r="N47" i="2"/>
  <c r="P50" i="2"/>
  <c r="Q70" i="2"/>
  <c r="P73" i="2"/>
  <c r="O76" i="2"/>
  <c r="M83" i="2"/>
  <c r="L84" i="2"/>
  <c r="AA87" i="2"/>
  <c r="G74" i="3" s="1"/>
  <c r="Z88" i="2"/>
  <c r="F75" i="3" s="1"/>
  <c r="Y89" i="2"/>
  <c r="E76" i="3" s="1"/>
  <c r="W91" i="2"/>
  <c r="C78" i="3" s="1"/>
  <c r="Q97" i="2"/>
  <c r="P98" i="2"/>
  <c r="O99" i="2"/>
  <c r="N100" i="2"/>
  <c r="M101" i="2"/>
  <c r="L102" i="2"/>
  <c r="Q116" i="2"/>
  <c r="P117" i="2"/>
  <c r="AA24" i="2"/>
  <c r="G25" i="3" s="1"/>
  <c r="Z25" i="2"/>
  <c r="F26" i="3" s="1"/>
  <c r="O31" i="2"/>
  <c r="O33" i="2"/>
  <c r="O35" i="2"/>
  <c r="O37" i="2"/>
  <c r="M44" i="2"/>
  <c r="O47" i="2"/>
  <c r="Q50" i="2"/>
  <c r="L56" i="2"/>
  <c r="L72" i="2"/>
  <c r="Q73" i="2"/>
  <c r="P76" i="2"/>
  <c r="N83" i="2"/>
  <c r="M84" i="2"/>
  <c r="L85" i="2"/>
  <c r="AA88" i="2"/>
  <c r="G75" i="3" s="1"/>
  <c r="Z89" i="2"/>
  <c r="F76" i="3" s="1"/>
  <c r="X91" i="2"/>
  <c r="D78" i="3" s="1"/>
  <c r="Q98" i="2"/>
  <c r="P99" i="2"/>
  <c r="O100" i="2"/>
  <c r="N101" i="2"/>
  <c r="M102" i="2"/>
  <c r="L103" i="2"/>
  <c r="B105" i="2"/>
  <c r="Q117" i="2"/>
  <c r="H6" i="2"/>
  <c r="AA25" i="2"/>
  <c r="G26" i="3" s="1"/>
  <c r="P31" i="2"/>
  <c r="P33" i="2"/>
  <c r="P35" i="2"/>
  <c r="P37" i="2"/>
  <c r="N44" i="2"/>
  <c r="P47" i="2"/>
  <c r="L49" i="2"/>
  <c r="M56" i="2"/>
  <c r="L57" i="2"/>
  <c r="M72" i="2"/>
  <c r="L75" i="2"/>
  <c r="Q76" i="2"/>
  <c r="O83" i="2"/>
  <c r="N84" i="2"/>
  <c r="M85" i="2"/>
  <c r="L86" i="2"/>
  <c r="AA89" i="2"/>
  <c r="G76" i="3" s="1"/>
  <c r="Y91" i="2"/>
  <c r="Q99" i="2"/>
  <c r="P100" i="2"/>
  <c r="O101" i="2"/>
  <c r="N102" i="2"/>
  <c r="M103" i="2"/>
  <c r="L104" i="2"/>
  <c r="Q31" i="2"/>
  <c r="Q33" i="2"/>
  <c r="Q35" i="2"/>
  <c r="Q37" i="2"/>
  <c r="O44" i="2"/>
  <c r="Q47" i="2"/>
  <c r="M49" i="2"/>
  <c r="N56" i="2"/>
  <c r="M57" i="2"/>
  <c r="L58" i="2"/>
  <c r="N72" i="2"/>
  <c r="M75" i="2"/>
  <c r="L78" i="2"/>
  <c r="P83" i="2"/>
  <c r="O84" i="2"/>
  <c r="N85" i="2"/>
  <c r="M86" i="2"/>
  <c r="L87" i="2"/>
  <c r="Z91" i="2"/>
  <c r="F78" i="3" s="1"/>
  <c r="P101" i="2"/>
  <c r="O102" i="2"/>
  <c r="N103" i="2"/>
  <c r="M104" i="2"/>
  <c r="H4" i="2"/>
  <c r="V17" i="2"/>
  <c r="B18" i="3" s="1"/>
  <c r="AE26" i="2"/>
  <c r="P44" i="2"/>
  <c r="L46" i="2"/>
  <c r="N49" i="2"/>
  <c r="O56" i="2"/>
  <c r="N57" i="2"/>
  <c r="M58" i="2"/>
  <c r="L59" i="2"/>
  <c r="O72" i="2"/>
  <c r="N75" i="2"/>
  <c r="M78" i="2"/>
  <c r="Q83" i="2"/>
  <c r="P84" i="2"/>
  <c r="O85" i="2"/>
  <c r="N86" i="2"/>
  <c r="M87" i="2"/>
  <c r="L88" i="2"/>
  <c r="AA91" i="2"/>
  <c r="G78" i="3" s="1"/>
  <c r="P102" i="2"/>
  <c r="O103" i="2"/>
  <c r="N104" i="2"/>
  <c r="L109" i="2"/>
  <c r="H11" i="2"/>
  <c r="W17" i="2"/>
  <c r="C18" i="3" s="1"/>
  <c r="V18" i="2"/>
  <c r="B19" i="3" s="1"/>
  <c r="Q44" i="2"/>
  <c r="M46" i="2"/>
  <c r="O49" i="2"/>
  <c r="P56" i="2"/>
  <c r="O57" i="2"/>
  <c r="N58" i="2"/>
  <c r="M59" i="2"/>
  <c r="L60" i="2"/>
  <c r="P72" i="2"/>
  <c r="O75" i="2"/>
  <c r="N78" i="2"/>
  <c r="P85" i="2"/>
  <c r="O86" i="2"/>
  <c r="N87" i="2"/>
  <c r="M88" i="2"/>
  <c r="L89" i="2"/>
  <c r="P103" i="2"/>
  <c r="O104" i="2"/>
  <c r="M109" i="2"/>
  <c r="L110" i="2"/>
  <c r="L83" i="2"/>
  <c r="X17" i="2"/>
  <c r="D18" i="3" s="1"/>
  <c r="W18" i="2"/>
  <c r="C19" i="3" s="1"/>
  <c r="V19" i="2"/>
  <c r="B20" i="3" s="1"/>
  <c r="L30" i="2"/>
  <c r="L32" i="2"/>
  <c r="L34" i="2"/>
  <c r="L36" i="2"/>
  <c r="L38" i="2"/>
  <c r="L43" i="2"/>
  <c r="N46" i="2"/>
  <c r="P49" i="2"/>
  <c r="L51" i="2"/>
  <c r="Q56" i="2"/>
  <c r="P57" i="2"/>
  <c r="O58" i="2"/>
  <c r="N59" i="2"/>
  <c r="M60" i="2"/>
  <c r="L61" i="2"/>
  <c r="L71" i="2"/>
  <c r="P75" i="2"/>
  <c r="O78" i="2"/>
  <c r="P86" i="2"/>
  <c r="O87" i="2"/>
  <c r="N88" i="2"/>
  <c r="M89" i="2"/>
  <c r="L90" i="2"/>
  <c r="P104" i="2"/>
  <c r="N109" i="2"/>
  <c r="M110" i="2"/>
  <c r="L111" i="2"/>
  <c r="H9" i="2"/>
  <c r="Y17" i="2"/>
  <c r="E18" i="3" s="1"/>
  <c r="X18" i="2"/>
  <c r="D19" i="3" s="1"/>
  <c r="W19" i="2"/>
  <c r="C20" i="3" s="1"/>
  <c r="V20" i="2"/>
  <c r="B21" i="3" s="1"/>
  <c r="M30" i="2"/>
  <c r="M32" i="2"/>
  <c r="M34" i="2"/>
  <c r="M36" i="2"/>
  <c r="M38" i="2"/>
  <c r="M43" i="2"/>
  <c r="O46" i="2"/>
  <c r="Q49" i="2"/>
  <c r="M51" i="2"/>
  <c r="P58" i="2"/>
  <c r="O59" i="2"/>
  <c r="N60" i="2"/>
  <c r="M61" i="2"/>
  <c r="L62" i="2"/>
  <c r="M71" i="2"/>
  <c r="L74" i="2"/>
  <c r="P78" i="2"/>
  <c r="V83" i="2"/>
  <c r="B70" i="3" s="1"/>
  <c r="P87" i="2"/>
  <c r="O88" i="2"/>
  <c r="N89" i="2"/>
  <c r="M90" i="2"/>
  <c r="O109" i="2"/>
  <c r="N110" i="2"/>
  <c r="M111" i="2"/>
  <c r="L112" i="2"/>
  <c r="Z17" i="2"/>
  <c r="F18" i="3" s="1"/>
  <c r="Y18" i="2"/>
  <c r="E19" i="3" s="1"/>
  <c r="X19" i="2"/>
  <c r="D20" i="3" s="1"/>
  <c r="W20" i="2"/>
  <c r="C21" i="3" s="1"/>
  <c r="V21" i="2"/>
  <c r="B22" i="3" s="1"/>
  <c r="N30" i="2"/>
  <c r="N32" i="2"/>
  <c r="N34" i="2"/>
  <c r="N38" i="2"/>
  <c r="N43" i="2"/>
  <c r="P46" i="2"/>
  <c r="L48" i="2"/>
  <c r="N51" i="2"/>
  <c r="P59" i="2"/>
  <c r="O60" i="2"/>
  <c r="N61" i="2"/>
  <c r="M62" i="2"/>
  <c r="L63" i="2"/>
  <c r="N71" i="2"/>
  <c r="M74" i="2"/>
  <c r="L77" i="2"/>
  <c r="V84" i="2"/>
  <c r="P88" i="2"/>
  <c r="O89" i="2"/>
  <c r="N90" i="2"/>
  <c r="M91" i="2"/>
  <c r="P109" i="2"/>
  <c r="O110" i="2"/>
  <c r="N111" i="2"/>
  <c r="M112" i="2"/>
  <c r="L113" i="2"/>
  <c r="H7" i="2"/>
  <c r="AA17" i="2"/>
  <c r="G18" i="3" s="1"/>
  <c r="Z18" i="2"/>
  <c r="F19" i="3" s="1"/>
  <c r="Y19" i="2"/>
  <c r="E20" i="3" s="1"/>
  <c r="X20" i="2"/>
  <c r="D21" i="3" s="1"/>
  <c r="W21" i="2"/>
  <c r="C22" i="3" s="1"/>
  <c r="V22" i="2"/>
  <c r="B23" i="3" s="1"/>
  <c r="O30" i="2"/>
  <c r="O32" i="2"/>
  <c r="O34" i="2"/>
  <c r="O38" i="2"/>
  <c r="O43" i="2"/>
  <c r="M48" i="2"/>
  <c r="O51" i="2"/>
  <c r="P60" i="2"/>
  <c r="N62" i="2"/>
  <c r="M63" i="2"/>
  <c r="O71" i="2"/>
  <c r="N74" i="2"/>
  <c r="M77" i="2"/>
  <c r="V85" i="2"/>
  <c r="O90" i="2"/>
  <c r="N91" i="2"/>
  <c r="Q109" i="2"/>
  <c r="O111" i="2"/>
  <c r="AA18" i="2"/>
  <c r="G19" i="3" s="1"/>
  <c r="Z19" i="2"/>
  <c r="F20" i="3" s="1"/>
  <c r="Y20" i="2"/>
  <c r="E21" i="3" s="1"/>
  <c r="X21" i="2"/>
  <c r="D22" i="3" s="1"/>
  <c r="W22" i="2"/>
  <c r="C23" i="3" s="1"/>
  <c r="V23" i="2"/>
  <c r="B24" i="3" s="1"/>
  <c r="P30" i="2"/>
  <c r="P32" i="2"/>
  <c r="P38" i="2"/>
  <c r="P43" i="2"/>
  <c r="N48" i="2"/>
  <c r="Q60" i="2"/>
  <c r="O62" i="2"/>
  <c r="N63" i="2"/>
  <c r="O74" i="2"/>
  <c r="N77" i="2"/>
  <c r="W85" i="2"/>
  <c r="Q89" i="2"/>
  <c r="P90" i="2"/>
  <c r="L96" i="2"/>
  <c r="Q110" i="2"/>
  <c r="AA19" i="2"/>
  <c r="G20" i="3" s="1"/>
  <c r="Z20" i="2"/>
  <c r="F21" i="3" s="1"/>
  <c r="Y21" i="2"/>
  <c r="E22" i="3" s="1"/>
  <c r="X22" i="2"/>
  <c r="D23" i="3" s="1"/>
  <c r="Q30" i="2"/>
  <c r="Q38" i="2"/>
  <c r="O9" i="2" l="1"/>
  <c r="P6" i="2"/>
  <c r="O11" i="2"/>
  <c r="L11" i="2"/>
  <c r="P11" i="2"/>
  <c r="R114" i="2"/>
  <c r="R31" i="2"/>
  <c r="R102" i="2"/>
  <c r="R47" i="2"/>
  <c r="AB90" i="2"/>
  <c r="H77" i="3" s="1"/>
  <c r="Q12" i="2"/>
  <c r="R37" i="2"/>
  <c r="M11" i="2"/>
  <c r="R33" i="2"/>
  <c r="N10" i="2"/>
  <c r="R45" i="2"/>
  <c r="R111" i="2"/>
  <c r="Q52" i="2"/>
  <c r="P10" i="2"/>
  <c r="O79" i="2"/>
  <c r="Q118" i="2"/>
  <c r="O4" i="2"/>
  <c r="N6" i="2"/>
  <c r="M4" i="2"/>
  <c r="R100" i="2"/>
  <c r="R115" i="2"/>
  <c r="N79" i="2"/>
  <c r="R98" i="2"/>
  <c r="N4" i="2"/>
  <c r="R71" i="2"/>
  <c r="R60" i="2"/>
  <c r="P9" i="2"/>
  <c r="R85" i="2"/>
  <c r="Q79" i="2"/>
  <c r="R77" i="2"/>
  <c r="R61" i="2"/>
  <c r="M105" i="2"/>
  <c r="O10" i="2"/>
  <c r="Q92" i="2"/>
  <c r="Q8" i="2"/>
  <c r="M7" i="2"/>
  <c r="P105" i="2"/>
  <c r="Q11" i="2"/>
  <c r="R103" i="2"/>
  <c r="Q105" i="2"/>
  <c r="P79" i="2"/>
  <c r="Q10" i="2"/>
  <c r="R89" i="2"/>
  <c r="L7" i="2"/>
  <c r="M5" i="2"/>
  <c r="M9" i="2"/>
  <c r="L9" i="2"/>
  <c r="R91" i="2"/>
  <c r="P8" i="2"/>
  <c r="M6" i="2"/>
  <c r="L6" i="2"/>
  <c r="R101" i="2"/>
  <c r="R116" i="2"/>
  <c r="R64" i="2"/>
  <c r="AB91" i="2"/>
  <c r="H78" i="3" s="1"/>
  <c r="E78" i="3"/>
  <c r="AB87" i="2"/>
  <c r="H74" i="3" s="1"/>
  <c r="C74" i="3"/>
  <c r="X92" i="2"/>
  <c r="D79" i="3" s="1"/>
  <c r="AB86" i="2"/>
  <c r="H73" i="3" s="1"/>
  <c r="AB85" i="2"/>
  <c r="H72" i="3" s="1"/>
  <c r="B72" i="3"/>
  <c r="Y92" i="2"/>
  <c r="E79" i="3" s="1"/>
  <c r="E72" i="3"/>
  <c r="W92" i="2"/>
  <c r="C79" i="3" s="1"/>
  <c r="C72" i="3"/>
  <c r="Z92" i="2"/>
  <c r="F79" i="3" s="1"/>
  <c r="F71" i="3"/>
  <c r="AB84" i="2"/>
  <c r="H71" i="3" s="1"/>
  <c r="B71" i="3"/>
  <c r="R62" i="2"/>
  <c r="X26" i="2"/>
  <c r="D27" i="3" s="1"/>
  <c r="R58" i="2"/>
  <c r="P7" i="2"/>
  <c r="Y26" i="2"/>
  <c r="E27" i="3" s="1"/>
  <c r="L92" i="2"/>
  <c r="R83" i="2"/>
  <c r="AB17" i="2"/>
  <c r="H18" i="3" s="1"/>
  <c r="V26" i="2"/>
  <c r="B27" i="3" s="1"/>
  <c r="P5" i="2"/>
  <c r="N92" i="2"/>
  <c r="R99" i="2"/>
  <c r="N105" i="2"/>
  <c r="R50" i="2"/>
  <c r="AB20" i="2"/>
  <c r="H21" i="3" s="1"/>
  <c r="R110" i="2"/>
  <c r="P65" i="2"/>
  <c r="N65" i="2"/>
  <c r="R86" i="2"/>
  <c r="R44" i="2"/>
  <c r="R97" i="2"/>
  <c r="P12" i="2"/>
  <c r="AA26" i="2"/>
  <c r="G27" i="3" s="1"/>
  <c r="Z26" i="2"/>
  <c r="F27" i="3" s="1"/>
  <c r="M118" i="2"/>
  <c r="N11" i="2"/>
  <c r="AB25" i="2"/>
  <c r="H26" i="3" s="1"/>
  <c r="AB88" i="2"/>
  <c r="H75" i="3" s="1"/>
  <c r="L79" i="2"/>
  <c r="M79" i="2"/>
  <c r="R88" i="2"/>
  <c r="P52" i="2"/>
  <c r="R112" i="2"/>
  <c r="Q65" i="2"/>
  <c r="R72" i="2"/>
  <c r="N9" i="2"/>
  <c r="O105" i="2"/>
  <c r="AB24" i="2"/>
  <c r="H25" i="3" s="1"/>
  <c r="R70" i="2"/>
  <c r="Q4" i="2"/>
  <c r="R63" i="2"/>
  <c r="P4" i="2"/>
  <c r="R113" i="2"/>
  <c r="N118" i="2"/>
  <c r="R51" i="2"/>
  <c r="O92" i="2"/>
  <c r="L65" i="2"/>
  <c r="R56" i="2"/>
  <c r="N7" i="2"/>
  <c r="AB89" i="2"/>
  <c r="H76" i="3" s="1"/>
  <c r="L4" i="2"/>
  <c r="L39" i="2"/>
  <c r="R30" i="2"/>
  <c r="AB19" i="2"/>
  <c r="H20" i="3" s="1"/>
  <c r="AB23" i="2"/>
  <c r="H24" i="3" s="1"/>
  <c r="AB18" i="2"/>
  <c r="H19" i="3" s="1"/>
  <c r="N5" i="2"/>
  <c r="O118" i="2"/>
  <c r="R90" i="2"/>
  <c r="W26" i="2"/>
  <c r="C27" i="3" s="1"/>
  <c r="R59" i="2"/>
  <c r="Q9" i="2"/>
  <c r="R75" i="2"/>
  <c r="L52" i="2"/>
  <c r="R43" i="2"/>
  <c r="R87" i="2"/>
  <c r="Q7" i="2"/>
  <c r="L5" i="2"/>
  <c r="AA92" i="2"/>
  <c r="G79" i="3" s="1"/>
  <c r="AB21" i="2"/>
  <c r="H22" i="3" s="1"/>
  <c r="R35" i="2"/>
  <c r="O52" i="2"/>
  <c r="P118" i="2"/>
  <c r="M12" i="2"/>
  <c r="L12" i="2"/>
  <c r="R38" i="2"/>
  <c r="R109" i="2"/>
  <c r="L118" i="2"/>
  <c r="Q5" i="2"/>
  <c r="R57" i="2"/>
  <c r="R117" i="2"/>
  <c r="AB22" i="2"/>
  <c r="H23" i="3" s="1"/>
  <c r="L105" i="2"/>
  <c r="R96" i="2"/>
  <c r="O12" i="2"/>
  <c r="N52" i="2"/>
  <c r="M10" i="2"/>
  <c r="L10" i="2"/>
  <c r="R36" i="2"/>
  <c r="O65" i="2"/>
  <c r="R104" i="2"/>
  <c r="M65" i="2"/>
  <c r="R48" i="2"/>
  <c r="O8" i="2"/>
  <c r="N12" i="2"/>
  <c r="M8" i="2"/>
  <c r="L8" i="2"/>
  <c r="R34" i="2"/>
  <c r="R49" i="2"/>
  <c r="O7" i="2"/>
  <c r="R84" i="2"/>
  <c r="R78" i="2"/>
  <c r="R74" i="2"/>
  <c r="M52" i="2"/>
  <c r="O6" i="2"/>
  <c r="N8" i="2"/>
  <c r="V92" i="2"/>
  <c r="B79" i="3" s="1"/>
  <c r="AB83" i="2"/>
  <c r="H70" i="3" s="1"/>
  <c r="R32" i="2"/>
  <c r="R46" i="2"/>
  <c r="P92" i="2"/>
  <c r="O5" i="2"/>
  <c r="M92" i="2"/>
  <c r="R76" i="2"/>
  <c r="R73" i="2"/>
  <c r="R6" i="2" l="1"/>
  <c r="R10" i="2"/>
  <c r="N13" i="2"/>
  <c r="R9" i="2"/>
  <c r="O13" i="2"/>
  <c r="R7" i="2"/>
  <c r="R5" i="2"/>
  <c r="R12" i="2"/>
  <c r="M13" i="2"/>
  <c r="R11" i="2"/>
  <c r="R118" i="2"/>
  <c r="R52" i="2"/>
  <c r="R105" i="2"/>
  <c r="P13" i="2"/>
  <c r="AB26" i="2"/>
  <c r="AD22" i="2" s="1"/>
  <c r="R8" i="2"/>
  <c r="R39" i="2"/>
  <c r="Q13" i="2"/>
  <c r="R92" i="2"/>
  <c r="R65" i="2"/>
  <c r="AB92" i="2"/>
  <c r="H79" i="3" s="1"/>
  <c r="L13" i="2"/>
  <c r="R4" i="2"/>
  <c r="R79" i="2"/>
  <c r="AD24" i="2" l="1"/>
  <c r="AB116" i="2" s="1"/>
  <c r="H64" i="3" s="1"/>
  <c r="H27" i="3"/>
  <c r="AB63" i="2"/>
  <c r="H51" i="3" s="1"/>
  <c r="AB114" i="2"/>
  <c r="H62" i="3" s="1"/>
  <c r="AB61" i="2"/>
  <c r="H49" i="3" s="1"/>
  <c r="AB101" i="2"/>
  <c r="H88" i="3" s="1"/>
  <c r="AD17" i="2"/>
  <c r="AD25" i="2"/>
  <c r="AD23" i="2"/>
  <c r="AD20" i="2"/>
  <c r="AD19" i="2"/>
  <c r="R13" i="2"/>
  <c r="AD18" i="2"/>
  <c r="AD21" i="2"/>
  <c r="AB103" i="2" l="1"/>
  <c r="H90" i="3" s="1"/>
  <c r="AB113" i="2"/>
  <c r="H61" i="3" s="1"/>
  <c r="AB60" i="2"/>
  <c r="H48" i="3" s="1"/>
  <c r="AB100" i="2"/>
  <c r="H87" i="3" s="1"/>
  <c r="AB98" i="2"/>
  <c r="H85" i="3" s="1"/>
  <c r="AB111" i="2"/>
  <c r="H59" i="3" s="1"/>
  <c r="AB58" i="2"/>
  <c r="H46" i="3" s="1"/>
  <c r="AB117" i="2"/>
  <c r="H65" i="3" s="1"/>
  <c r="AB64" i="2"/>
  <c r="H52" i="3" s="1"/>
  <c r="AB104" i="2"/>
  <c r="H91" i="3" s="1"/>
  <c r="AB99" i="2"/>
  <c r="H86" i="3" s="1"/>
  <c r="AB112" i="2"/>
  <c r="H60" i="3" s="1"/>
  <c r="AB59" i="2"/>
  <c r="H47" i="3" s="1"/>
  <c r="AB96" i="2"/>
  <c r="H83" i="3" s="1"/>
  <c r="AD26" i="2"/>
  <c r="AB109" i="2"/>
  <c r="H57" i="3" s="1"/>
  <c r="AB56" i="2"/>
  <c r="H44" i="3" s="1"/>
  <c r="Z101" i="2"/>
  <c r="F88" i="3" s="1"/>
  <c r="Y101" i="2"/>
  <c r="E88" i="3" s="1"/>
  <c r="X101" i="2"/>
  <c r="D88" i="3" s="1"/>
  <c r="W101" i="2"/>
  <c r="C88" i="3" s="1"/>
  <c r="V101" i="2"/>
  <c r="B88" i="3" s="1"/>
  <c r="AA101" i="2"/>
  <c r="G88" i="3" s="1"/>
  <c r="AA114" i="2"/>
  <c r="G62" i="3" s="1"/>
  <c r="Z114" i="2"/>
  <c r="F62" i="3" s="1"/>
  <c r="Y114" i="2"/>
  <c r="E62" i="3" s="1"/>
  <c r="X114" i="2"/>
  <c r="D62" i="3" s="1"/>
  <c r="W114" i="2"/>
  <c r="C62" i="3" s="1"/>
  <c r="V114" i="2"/>
  <c r="B62" i="3" s="1"/>
  <c r="AA63" i="2"/>
  <c r="Z63" i="2"/>
  <c r="Y63" i="2"/>
  <c r="X63" i="2"/>
  <c r="W63" i="2"/>
  <c r="C51" i="3" s="1"/>
  <c r="V63" i="2"/>
  <c r="B51" i="3" s="1"/>
  <c r="X103" i="2"/>
  <c r="D90" i="3" s="1"/>
  <c r="W103" i="2"/>
  <c r="C90" i="3" s="1"/>
  <c r="V103" i="2"/>
  <c r="B90" i="3" s="1"/>
  <c r="AA103" i="2"/>
  <c r="G90" i="3" s="1"/>
  <c r="Z103" i="2"/>
  <c r="F90" i="3" s="1"/>
  <c r="Y103" i="2"/>
  <c r="E90" i="3" s="1"/>
  <c r="AB97" i="2"/>
  <c r="H84" i="3" s="1"/>
  <c r="AB110" i="2"/>
  <c r="H58" i="3" s="1"/>
  <c r="AB57" i="2"/>
  <c r="H45" i="3" s="1"/>
  <c r="AB115" i="2"/>
  <c r="H63" i="3" s="1"/>
  <c r="AB102" i="2"/>
  <c r="H89" i="3" s="1"/>
  <c r="AB62" i="2"/>
  <c r="H50" i="3" s="1"/>
  <c r="AA61" i="2"/>
  <c r="Z61" i="2"/>
  <c r="Y61" i="2"/>
  <c r="E49" i="3" s="1"/>
  <c r="W61" i="2"/>
  <c r="C49" i="3" s="1"/>
  <c r="V61" i="2"/>
  <c r="B49" i="3" s="1"/>
  <c r="X61" i="2"/>
  <c r="D49" i="3" s="1"/>
  <c r="AA116" i="2"/>
  <c r="G64" i="3" s="1"/>
  <c r="Z116" i="2"/>
  <c r="F64" i="3" s="1"/>
  <c r="Y116" i="2"/>
  <c r="E64" i="3" s="1"/>
  <c r="X116" i="2"/>
  <c r="D64" i="3" s="1"/>
  <c r="W116" i="2"/>
  <c r="C64" i="3" s="1"/>
  <c r="V116" i="2"/>
  <c r="B64" i="3" s="1"/>
  <c r="AA9" i="2" l="1"/>
  <c r="G10" i="3" s="1"/>
  <c r="G49" i="3"/>
  <c r="Z9" i="2"/>
  <c r="F10" i="3" s="1"/>
  <c r="F49" i="3"/>
  <c r="X11" i="2"/>
  <c r="D12" i="3" s="1"/>
  <c r="D51" i="3"/>
  <c r="Y11" i="2"/>
  <c r="E12" i="3" s="1"/>
  <c r="E51" i="3"/>
  <c r="Z11" i="2"/>
  <c r="F12" i="3" s="1"/>
  <c r="F51" i="3"/>
  <c r="AA11" i="2"/>
  <c r="G12" i="3" s="1"/>
  <c r="G51" i="3"/>
  <c r="AA96" i="2"/>
  <c r="G83" i="3" s="1"/>
  <c r="Z96" i="2"/>
  <c r="F83" i="3" s="1"/>
  <c r="Y96" i="2"/>
  <c r="E83" i="3" s="1"/>
  <c r="X96" i="2"/>
  <c r="D83" i="3" s="1"/>
  <c r="W96" i="2"/>
  <c r="C83" i="3" s="1"/>
  <c r="V96" i="2"/>
  <c r="B83" i="3" s="1"/>
  <c r="AB105" i="2"/>
  <c r="H92" i="3" s="1"/>
  <c r="X56" i="2"/>
  <c r="D44" i="3" s="1"/>
  <c r="W56" i="2"/>
  <c r="C44" i="3" s="1"/>
  <c r="V56" i="2"/>
  <c r="B44" i="3" s="1"/>
  <c r="AB65" i="2"/>
  <c r="H53" i="3" s="1"/>
  <c r="AA56" i="2"/>
  <c r="G44" i="3" s="1"/>
  <c r="Z56" i="2"/>
  <c r="F44" i="3" s="1"/>
  <c r="Y56" i="2"/>
  <c r="E44" i="3" s="1"/>
  <c r="AA62" i="2"/>
  <c r="V62" i="2"/>
  <c r="Z62" i="2"/>
  <c r="F50" i="3" s="1"/>
  <c r="Y62" i="2"/>
  <c r="E50" i="3" s="1"/>
  <c r="X62" i="2"/>
  <c r="D50" i="3" s="1"/>
  <c r="W62" i="2"/>
  <c r="C50" i="3" s="1"/>
  <c r="V112" i="2"/>
  <c r="B60" i="3" s="1"/>
  <c r="AA112" i="2"/>
  <c r="G60" i="3" s="1"/>
  <c r="Z112" i="2"/>
  <c r="F60" i="3" s="1"/>
  <c r="Y112" i="2"/>
  <c r="E60" i="3" s="1"/>
  <c r="X112" i="2"/>
  <c r="D60" i="3" s="1"/>
  <c r="W112" i="2"/>
  <c r="C60" i="3" s="1"/>
  <c r="AA117" i="2"/>
  <c r="G65" i="3" s="1"/>
  <c r="Z117" i="2"/>
  <c r="F65" i="3" s="1"/>
  <c r="Y117" i="2"/>
  <c r="E65" i="3" s="1"/>
  <c r="X117" i="2"/>
  <c r="D65" i="3" s="1"/>
  <c r="W117" i="2"/>
  <c r="C65" i="3" s="1"/>
  <c r="V117" i="2"/>
  <c r="B65" i="3" s="1"/>
  <c r="AA99" i="2"/>
  <c r="G86" i="3" s="1"/>
  <c r="Z99" i="2"/>
  <c r="F86" i="3" s="1"/>
  <c r="Y99" i="2"/>
  <c r="E86" i="3" s="1"/>
  <c r="X99" i="2"/>
  <c r="D86" i="3" s="1"/>
  <c r="W99" i="2"/>
  <c r="C86" i="3" s="1"/>
  <c r="V99" i="2"/>
  <c r="B86" i="3" s="1"/>
  <c r="V58" i="2"/>
  <c r="B46" i="3" s="1"/>
  <c r="Y58" i="2"/>
  <c r="E46" i="3" s="1"/>
  <c r="AA58" i="2"/>
  <c r="G46" i="3" s="1"/>
  <c r="Z58" i="2"/>
  <c r="F46" i="3" s="1"/>
  <c r="X58" i="2"/>
  <c r="D46" i="3" s="1"/>
  <c r="W58" i="2"/>
  <c r="C46" i="3" s="1"/>
  <c r="W57" i="2"/>
  <c r="C45" i="3" s="1"/>
  <c r="Z57" i="2"/>
  <c r="F45" i="3" s="1"/>
  <c r="V57" i="2"/>
  <c r="AA57" i="2"/>
  <c r="Y57" i="2"/>
  <c r="E45" i="3" s="1"/>
  <c r="X57" i="2"/>
  <c r="D45" i="3" s="1"/>
  <c r="AA97" i="2"/>
  <c r="G84" i="3" s="1"/>
  <c r="Z97" i="2"/>
  <c r="F84" i="3" s="1"/>
  <c r="Y97" i="2"/>
  <c r="E84" i="3" s="1"/>
  <c r="X97" i="2"/>
  <c r="D84" i="3" s="1"/>
  <c r="W97" i="2"/>
  <c r="C84" i="3" s="1"/>
  <c r="V97" i="2"/>
  <c r="B84" i="3" s="1"/>
  <c r="AA111" i="2"/>
  <c r="G59" i="3" s="1"/>
  <c r="Z111" i="2"/>
  <c r="F59" i="3" s="1"/>
  <c r="Y111" i="2"/>
  <c r="E59" i="3" s="1"/>
  <c r="X111" i="2"/>
  <c r="D59" i="3" s="1"/>
  <c r="W111" i="2"/>
  <c r="C59" i="3" s="1"/>
  <c r="V111" i="2"/>
  <c r="B59" i="3" s="1"/>
  <c r="AB118" i="2"/>
  <c r="H66" i="3" s="1"/>
  <c r="X109" i="2"/>
  <c r="Y109" i="2"/>
  <c r="E57" i="3" s="1"/>
  <c r="AA109" i="2"/>
  <c r="G57" i="3" s="1"/>
  <c r="Z109" i="2"/>
  <c r="F57" i="3" s="1"/>
  <c r="W109" i="2"/>
  <c r="C57" i="3" s="1"/>
  <c r="V109" i="2"/>
  <c r="B57" i="3" s="1"/>
  <c r="AA115" i="2"/>
  <c r="G63" i="3" s="1"/>
  <c r="Z115" i="2"/>
  <c r="F63" i="3" s="1"/>
  <c r="Y115" i="2"/>
  <c r="E63" i="3" s="1"/>
  <c r="X115" i="2"/>
  <c r="D63" i="3" s="1"/>
  <c r="W115" i="2"/>
  <c r="C63" i="3" s="1"/>
  <c r="V115" i="2"/>
  <c r="B63" i="3" s="1"/>
  <c r="W104" i="2"/>
  <c r="C91" i="3" s="1"/>
  <c r="V104" i="2"/>
  <c r="B91" i="3" s="1"/>
  <c r="Z104" i="2"/>
  <c r="F91" i="3" s="1"/>
  <c r="AA104" i="2"/>
  <c r="G91" i="3" s="1"/>
  <c r="Y104" i="2"/>
  <c r="E91" i="3" s="1"/>
  <c r="X104" i="2"/>
  <c r="D91" i="3" s="1"/>
  <c r="X9" i="2"/>
  <c r="D10" i="3" s="1"/>
  <c r="AA98" i="2"/>
  <c r="G85" i="3" s="1"/>
  <c r="Z98" i="2"/>
  <c r="F85" i="3" s="1"/>
  <c r="Y98" i="2"/>
  <c r="E85" i="3" s="1"/>
  <c r="X98" i="2"/>
  <c r="D85" i="3" s="1"/>
  <c r="W98" i="2"/>
  <c r="C85" i="3" s="1"/>
  <c r="V98" i="2"/>
  <c r="B85" i="3" s="1"/>
  <c r="Y102" i="2"/>
  <c r="E89" i="3" s="1"/>
  <c r="X102" i="2"/>
  <c r="D89" i="3" s="1"/>
  <c r="W102" i="2"/>
  <c r="C89" i="3" s="1"/>
  <c r="V102" i="2"/>
  <c r="B89" i="3" s="1"/>
  <c r="AA102" i="2"/>
  <c r="G89" i="3" s="1"/>
  <c r="Z102" i="2"/>
  <c r="F89" i="3" s="1"/>
  <c r="AA64" i="2"/>
  <c r="Z64" i="2"/>
  <c r="Y64" i="2"/>
  <c r="E52" i="3" s="1"/>
  <c r="X64" i="2"/>
  <c r="D52" i="3" s="1"/>
  <c r="W64" i="2"/>
  <c r="C52" i="3" s="1"/>
  <c r="V64" i="2"/>
  <c r="B52" i="3" s="1"/>
  <c r="V9" i="2"/>
  <c r="B10" i="3" s="1"/>
  <c r="J10" i="3" s="1"/>
  <c r="AA100" i="2"/>
  <c r="G87" i="3" s="1"/>
  <c r="Z100" i="2"/>
  <c r="F87" i="3" s="1"/>
  <c r="Y100" i="2"/>
  <c r="E87" i="3" s="1"/>
  <c r="X100" i="2"/>
  <c r="D87" i="3" s="1"/>
  <c r="W100" i="2"/>
  <c r="C87" i="3" s="1"/>
  <c r="V100" i="2"/>
  <c r="B87" i="3" s="1"/>
  <c r="X110" i="2"/>
  <c r="D58" i="3" s="1"/>
  <c r="W110" i="2"/>
  <c r="C58" i="3" s="1"/>
  <c r="AA110" i="2"/>
  <c r="G58" i="3" s="1"/>
  <c r="Z110" i="2"/>
  <c r="F58" i="3" s="1"/>
  <c r="Y110" i="2"/>
  <c r="E58" i="3" s="1"/>
  <c r="V110" i="2"/>
  <c r="B58" i="3" s="1"/>
  <c r="V11" i="2"/>
  <c r="AA60" i="2"/>
  <c r="G48" i="3" s="1"/>
  <c r="Z60" i="2"/>
  <c r="Y60" i="2"/>
  <c r="V60" i="2"/>
  <c r="X60" i="2"/>
  <c r="W60" i="2"/>
  <c r="Y59" i="2"/>
  <c r="AA59" i="2"/>
  <c r="Z59" i="2"/>
  <c r="X59" i="2"/>
  <c r="W59" i="2"/>
  <c r="V59" i="2"/>
  <c r="W9" i="2"/>
  <c r="C10" i="3" s="1"/>
  <c r="Y9" i="2"/>
  <c r="E10" i="3" s="1"/>
  <c r="W11" i="2"/>
  <c r="C12" i="3" s="1"/>
  <c r="AA113" i="2"/>
  <c r="G61" i="3" s="1"/>
  <c r="Z113" i="2"/>
  <c r="F61" i="3" s="1"/>
  <c r="Y113" i="2"/>
  <c r="E61" i="3" s="1"/>
  <c r="X113" i="2"/>
  <c r="D61" i="3" s="1"/>
  <c r="W113" i="2"/>
  <c r="C61" i="3" s="1"/>
  <c r="V113" i="2"/>
  <c r="B61" i="3" s="1"/>
  <c r="V8" i="2" l="1"/>
  <c r="B9" i="3" s="1"/>
  <c r="J9" i="3" s="1"/>
  <c r="B48" i="3"/>
  <c r="Z8" i="2"/>
  <c r="F9" i="3" s="1"/>
  <c r="F48" i="3"/>
  <c r="AB11" i="2"/>
  <c r="H12" i="3" s="1"/>
  <c r="B12" i="3"/>
  <c r="J12" i="3" s="1"/>
  <c r="Z12" i="2"/>
  <c r="F13" i="3" s="1"/>
  <c r="F52" i="3"/>
  <c r="X118" i="2"/>
  <c r="D66" i="3" s="1"/>
  <c r="D57" i="3"/>
  <c r="AA5" i="2"/>
  <c r="G6" i="3" s="1"/>
  <c r="G45" i="3"/>
  <c r="V10" i="2"/>
  <c r="B11" i="3" s="1"/>
  <c r="J11" i="3" s="1"/>
  <c r="B50" i="3"/>
  <c r="AA12" i="2"/>
  <c r="G13" i="3" s="1"/>
  <c r="G52" i="3"/>
  <c r="V5" i="2"/>
  <c r="B6" i="3" s="1"/>
  <c r="B45" i="3"/>
  <c r="AA10" i="2"/>
  <c r="G11" i="3" s="1"/>
  <c r="G50" i="3"/>
  <c r="Z7" i="2"/>
  <c r="F8" i="3" s="1"/>
  <c r="F47" i="3"/>
  <c r="Y7" i="2"/>
  <c r="E8" i="3" s="1"/>
  <c r="E47" i="3"/>
  <c r="V7" i="2"/>
  <c r="B47" i="3"/>
  <c r="W7" i="2"/>
  <c r="C8" i="3" s="1"/>
  <c r="C47" i="3"/>
  <c r="AA7" i="2"/>
  <c r="G8" i="3" s="1"/>
  <c r="G47" i="3"/>
  <c r="W8" i="2"/>
  <c r="C9" i="3" s="1"/>
  <c r="C48" i="3"/>
  <c r="X7" i="2"/>
  <c r="D8" i="3" s="1"/>
  <c r="D47" i="3"/>
  <c r="X8" i="2"/>
  <c r="D9" i="3" s="1"/>
  <c r="D48" i="3"/>
  <c r="Y8" i="2"/>
  <c r="E9" i="3" s="1"/>
  <c r="E48" i="3"/>
  <c r="AA65" i="2"/>
  <c r="G53" i="3" s="1"/>
  <c r="AA4" i="2"/>
  <c r="G5" i="3" s="1"/>
  <c r="Z6" i="2"/>
  <c r="F7" i="3" s="1"/>
  <c r="V65" i="2"/>
  <c r="B53" i="3" s="1"/>
  <c r="V4" i="2"/>
  <c r="B5" i="3" s="1"/>
  <c r="AA6" i="2"/>
  <c r="G7" i="3" s="1"/>
  <c r="W65" i="2"/>
  <c r="C53" i="3" s="1"/>
  <c r="W4" i="2"/>
  <c r="C5" i="3" s="1"/>
  <c r="Y6" i="2"/>
  <c r="E7" i="3" s="1"/>
  <c r="X65" i="2"/>
  <c r="D53" i="3" s="1"/>
  <c r="X4" i="2"/>
  <c r="Y65" i="2"/>
  <c r="E53" i="3" s="1"/>
  <c r="Y4" i="2"/>
  <c r="W6" i="2"/>
  <c r="C7" i="3" s="1"/>
  <c r="V6" i="2"/>
  <c r="B7" i="3" s="1"/>
  <c r="Z65" i="2"/>
  <c r="F53" i="3" s="1"/>
  <c r="Z4" i="2"/>
  <c r="F5" i="3" s="1"/>
  <c r="V105" i="2"/>
  <c r="B92" i="3" s="1"/>
  <c r="V118" i="2"/>
  <c r="B66" i="3" s="1"/>
  <c r="W105" i="2"/>
  <c r="C92" i="3" s="1"/>
  <c r="Z5" i="2"/>
  <c r="F6" i="3" s="1"/>
  <c r="V12" i="2"/>
  <c r="B13" i="3" s="1"/>
  <c r="J13" i="3" s="1"/>
  <c r="W118" i="2"/>
  <c r="C66" i="3" s="1"/>
  <c r="W10" i="2"/>
  <c r="X105" i="2"/>
  <c r="D92" i="3" s="1"/>
  <c r="AB9" i="2"/>
  <c r="H10" i="3" s="1"/>
  <c r="AA8" i="2"/>
  <c r="W12" i="2"/>
  <c r="C13" i="3" s="1"/>
  <c r="Z118" i="2"/>
  <c r="F66" i="3" s="1"/>
  <c r="X10" i="2"/>
  <c r="D11" i="3" s="1"/>
  <c r="Y105" i="2"/>
  <c r="E92" i="3" s="1"/>
  <c r="AA118" i="2"/>
  <c r="G66" i="3" s="1"/>
  <c r="X5" i="2"/>
  <c r="D6" i="3" s="1"/>
  <c r="Y10" i="2"/>
  <c r="E11" i="3" s="1"/>
  <c r="Z105" i="2"/>
  <c r="F92" i="3" s="1"/>
  <c r="W5" i="2"/>
  <c r="X6" i="2"/>
  <c r="D7" i="3" s="1"/>
  <c r="X12" i="2"/>
  <c r="D13" i="3" s="1"/>
  <c r="Y12" i="2"/>
  <c r="E13" i="3" s="1"/>
  <c r="Y118" i="2"/>
  <c r="E66" i="3" s="1"/>
  <c r="Y5" i="2"/>
  <c r="E6" i="3" s="1"/>
  <c r="Z10" i="2"/>
  <c r="F11" i="3" s="1"/>
  <c r="AA105" i="2"/>
  <c r="G92" i="3" s="1"/>
  <c r="AB5" i="2" l="1"/>
  <c r="H6" i="3" s="1"/>
  <c r="C6" i="3"/>
  <c r="AB10" i="2"/>
  <c r="H11" i="3" s="1"/>
  <c r="C11" i="3"/>
  <c r="AB7" i="2"/>
  <c r="H8" i="3" s="1"/>
  <c r="B8" i="3"/>
  <c r="J8" i="3" s="1"/>
  <c r="J14" i="3" s="1"/>
  <c r="Y13" i="2"/>
  <c r="E14" i="3" s="1"/>
  <c r="E5" i="3"/>
  <c r="AB8" i="2"/>
  <c r="H9" i="3" s="1"/>
  <c r="G9" i="3"/>
  <c r="X13" i="2"/>
  <c r="D14" i="3" s="1"/>
  <c r="D5" i="3"/>
  <c r="W13" i="2"/>
  <c r="C14" i="3" s="1"/>
  <c r="AB12" i="2"/>
  <c r="H13" i="3" s="1"/>
  <c r="V13" i="2"/>
  <c r="B14" i="3" s="1"/>
  <c r="AB4" i="2"/>
  <c r="H5" i="3" s="1"/>
  <c r="Z13" i="2"/>
  <c r="F14" i="3" s="1"/>
  <c r="AA13" i="2"/>
  <c r="G14" i="3" s="1"/>
  <c r="AB6" i="2"/>
  <c r="H7" i="3" s="1"/>
  <c r="AB13" i="2" l="1"/>
  <c r="H14" i="3" s="1"/>
</calcChain>
</file>

<file path=xl/sharedStrings.xml><?xml version="1.0" encoding="utf-8"?>
<sst xmlns="http://schemas.openxmlformats.org/spreadsheetml/2006/main" count="286" uniqueCount="52">
  <si>
    <t>2024 DATA</t>
  </si>
  <si>
    <t>2024 Actual Program Costs (By Rate)</t>
  </si>
  <si>
    <t>2026 Program Budgeted Costs (By Rate)</t>
  </si>
  <si>
    <t>% Breakdown by Incentives</t>
  </si>
  <si>
    <t>T-01</t>
  </si>
  <si>
    <t>T-02</t>
  </si>
  <si>
    <t>T-24</t>
  </si>
  <si>
    <t>T-25</t>
  </si>
  <si>
    <t>T-28</t>
  </si>
  <si>
    <t>T-41</t>
  </si>
  <si>
    <t>Grand Total</t>
  </si>
  <si>
    <t>Total Program (exluding M&amp;V and Legal)</t>
  </si>
  <si>
    <t xml:space="preserve">Small Commercial Solutions </t>
  </si>
  <si>
    <t xml:space="preserve">Large Commercial Plus Solutions </t>
  </si>
  <si>
    <t>Commercial Load Management</t>
  </si>
  <si>
    <t xml:space="preserve">Residential Solutions </t>
  </si>
  <si>
    <t xml:space="preserve">LivingWise </t>
  </si>
  <si>
    <t xml:space="preserve">FutureWise </t>
  </si>
  <si>
    <t xml:space="preserve">Residential Marketplace </t>
  </si>
  <si>
    <t xml:space="preserve">Residential Load Management </t>
  </si>
  <si>
    <t xml:space="preserve">Hard-to-Reach Solutions </t>
  </si>
  <si>
    <t>Sum of Customer Incentives  (135)</t>
  </si>
  <si>
    <t>Column Labels</t>
  </si>
  <si>
    <t>Row Labels</t>
  </si>
  <si>
    <t>Customer Incentives</t>
  </si>
  <si>
    <t>Total Incentives (Cust. + Implementer)</t>
  </si>
  <si>
    <t>% Spread</t>
  </si>
  <si>
    <t>Budget</t>
  </si>
  <si>
    <t xml:space="preserve">Sum of Implementer Incentives    (135)    </t>
  </si>
  <si>
    <t>Implementor Incentives</t>
  </si>
  <si>
    <t>Sum of Direct Administrative (139)</t>
  </si>
  <si>
    <t>Direct Administrative</t>
  </si>
  <si>
    <t>Sum of Allocated Administrative (139)</t>
  </si>
  <si>
    <t>Allocated Administrative</t>
  </si>
  <si>
    <t>Sum of Promotion</t>
  </si>
  <si>
    <t>Promotion</t>
  </si>
  <si>
    <t>Sum of M&amp;V</t>
  </si>
  <si>
    <t>M&amp;V</t>
  </si>
  <si>
    <t>Sum of Legal</t>
  </si>
  <si>
    <t>Legal</t>
  </si>
  <si>
    <t>Sum of  R&amp;D</t>
  </si>
  <si>
    <t>R&amp;D</t>
  </si>
  <si>
    <t xml:space="preserve">Budget for 2026 Program Expenses by Rate Class </t>
  </si>
  <si>
    <t>Total Program Costs (excluding EM&amp;V and Proceeding Expenses)</t>
  </si>
  <si>
    <t>PROGRAM</t>
  </si>
  <si>
    <t>Total</t>
  </si>
  <si>
    <t>Total Incentives by Rate Class</t>
  </si>
  <si>
    <t>Direct Administration Expenses by Rate Class</t>
  </si>
  <si>
    <t>Indirect Administration Expenses by Rate Class</t>
  </si>
  <si>
    <t>R&amp;D Expenses by Rate Class</t>
  </si>
  <si>
    <t>EM&amp;V Expenses by Rate Class</t>
  </si>
  <si>
    <t>Proceeding Expenses by Rate 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</si>
</sst>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quot;$&quot;* #,##0_);_(&quot;$&quot;* \(#,##0\);_(&quot;$&quot;* &quot;-&quot;??_);_(@_)"/>
  </numFmts>
  <fonts count="8" x14ac:knownFonts="1">
    <font>
      <sz val="11"/>
      <color theme="1"/>
      <name val="Aptos Narrow"/>
      <family val="2"/>
      <scheme val="minor"/>
    </font>
    <font>
      <sz val="10"/>
      <color theme="1"/>
      <name val="Arial"/>
      <family val="2"/>
    </font>
    <font>
      <b/>
      <sz val="16"/>
      <color theme="1"/>
      <name val="Arial"/>
      <family val="2"/>
    </font>
    <font>
      <b/>
      <sz val="10"/>
      <color theme="1"/>
      <name val="Arial"/>
      <family val="2"/>
    </font>
    <font>
      <sz val="11"/>
      <color theme="1"/>
      <name val="Aptos Narrow"/>
      <family val="2"/>
      <scheme val="minor"/>
    </font>
    <font>
      <b/>
      <sz val="11"/>
      <color theme="1"/>
      <name val="Aptos Narrow"/>
      <family val="2"/>
      <scheme val="minor"/>
    </font>
    <font>
      <b/>
      <u val="singleAccounting"/>
      <sz val="11"/>
      <color theme="1"/>
      <name val="Aptos Narrow"/>
      <family val="2"/>
      <scheme val="minor"/>
    </font>
    <font>
      <sz val="11"/>
      <color theme="1"/>
      <name val="Calibri"/>
      <family val="2"/>
    </font>
  </fonts>
  <fills count="4">
    <fill>
      <patternFill patternType="none"/>
    </fill>
    <fill>
      <patternFill patternType="gray125"/>
    </fill>
    <fill>
      <patternFill patternType="solid">
        <fgColor theme="4" tint="0.79998168889431442"/>
        <bgColor theme="4" tint="0.79998168889431442"/>
      </patternFill>
    </fill>
    <fill>
      <patternFill patternType="solid">
        <fgColor theme="4" tint="0.79998168889431442"/>
        <bgColor indexed="64"/>
      </patternFill>
    </fill>
  </fills>
  <borders count="4">
    <border>
      <left/>
      <right/>
      <top/>
      <bottom/>
      <diagonal/>
    </border>
    <border>
      <left/>
      <right/>
      <top/>
      <bottom style="thin">
        <color indexed="64"/>
      </bottom>
      <diagonal/>
    </border>
    <border>
      <left/>
      <right/>
      <top/>
      <bottom style="thin">
        <color theme="4" tint="0.39997558519241921"/>
      </bottom>
      <diagonal/>
    </border>
    <border>
      <left/>
      <right/>
      <top style="thin">
        <color theme="4" tint="0.39997558519241921"/>
      </top>
      <bottom/>
      <diagonal/>
    </border>
  </borders>
  <cellStyleXfs count="6">
    <xf numFmtId="0" fontId="0"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cellStyleXfs>
  <cellXfs count="35">
    <xf numFmtId="0" fontId="0" fillId="0" borderId="0" xfId="0"/>
    <xf numFmtId="44" fontId="2" fillId="0" borderId="0" xfId="2" applyFont="1"/>
    <xf numFmtId="0" fontId="2" fillId="0" borderId="0" xfId="1" applyFont="1"/>
    <xf numFmtId="0" fontId="2" fillId="0" borderId="0" xfId="1" applyFont="1" applyAlignment="1">
      <alignment horizontal="left"/>
    </xf>
    <xf numFmtId="43" fontId="2" fillId="0" borderId="0" xfId="3" applyFont="1" applyAlignment="1">
      <alignment horizontal="left"/>
    </xf>
    <xf numFmtId="0" fontId="1" fillId="0" borderId="0" xfId="1"/>
    <xf numFmtId="0" fontId="3" fillId="0" borderId="0" xfId="1" applyFont="1" applyAlignment="1">
      <alignment horizontal="center"/>
    </xf>
    <xf numFmtId="44" fontId="0" fillId="0" borderId="0" xfId="2" applyFont="1"/>
    <xf numFmtId="0" fontId="1" fillId="0" borderId="0" xfId="1" applyAlignment="1">
      <alignment horizontal="left"/>
    </xf>
    <xf numFmtId="43" fontId="0" fillId="0" borderId="0" xfId="3" applyFont="1" applyAlignment="1">
      <alignment horizontal="left"/>
    </xf>
    <xf numFmtId="43" fontId="3" fillId="2" borderId="2" xfId="1" applyNumberFormat="1" applyFont="1" applyFill="1" applyBorder="1"/>
    <xf numFmtId="0" fontId="3" fillId="2" borderId="0" xfId="1" applyFont="1" applyFill="1"/>
    <xf numFmtId="43" fontId="3" fillId="2" borderId="0" xfId="1" applyNumberFormat="1" applyFont="1" applyFill="1"/>
    <xf numFmtId="9" fontId="0" fillId="0" borderId="0" xfId="4" applyFont="1"/>
    <xf numFmtId="9" fontId="1" fillId="0" borderId="0" xfId="1" applyNumberFormat="1"/>
    <xf numFmtId="43" fontId="1" fillId="0" borderId="0" xfId="1" applyNumberFormat="1"/>
    <xf numFmtId="0" fontId="3" fillId="2" borderId="0" xfId="1" applyFont="1" applyFill="1" applyAlignment="1">
      <alignment horizontal="left"/>
    </xf>
    <xf numFmtId="0" fontId="3" fillId="0" borderId="0" xfId="1" applyFont="1"/>
    <xf numFmtId="43" fontId="3" fillId="0" borderId="0" xfId="1" applyNumberFormat="1" applyFont="1"/>
    <xf numFmtId="43" fontId="3" fillId="2" borderId="0" xfId="1" applyNumberFormat="1" applyFont="1" applyFill="1" applyAlignment="1">
      <alignment horizontal="left"/>
    </xf>
    <xf numFmtId="9" fontId="0" fillId="0" borderId="0" xfId="4" applyFont="1" applyFill="1" applyBorder="1" applyAlignment="1">
      <alignment horizontal="left"/>
    </xf>
    <xf numFmtId="9" fontId="1" fillId="3" borderId="0" xfId="1" applyNumberFormat="1" applyFill="1" applyAlignment="1">
      <alignment horizontal="left"/>
    </xf>
    <xf numFmtId="43" fontId="0" fillId="3" borderId="0" xfId="3" applyFont="1" applyFill="1" applyAlignment="1">
      <alignment horizontal="left"/>
    </xf>
    <xf numFmtId="0" fontId="3" fillId="0" borderId="0" xfId="1" applyFont="1" applyAlignment="1">
      <alignment horizontal="left"/>
    </xf>
    <xf numFmtId="4" fontId="1" fillId="0" borderId="0" xfId="1" applyNumberFormat="1"/>
    <xf numFmtId="0" fontId="3" fillId="2" borderId="2" xfId="1" applyFont="1" applyFill="1" applyBorder="1"/>
    <xf numFmtId="0" fontId="3" fillId="2" borderId="3" xfId="1" applyFont="1" applyFill="1" applyBorder="1" applyAlignment="1">
      <alignment horizontal="left"/>
    </xf>
    <xf numFmtId="43" fontId="3" fillId="2" borderId="3" xfId="1" applyNumberFormat="1" applyFont="1" applyFill="1" applyBorder="1"/>
    <xf numFmtId="43" fontId="7" fillId="0" borderId="0" xfId="5" applyFont="1" applyFill="1"/>
    <xf numFmtId="164" fontId="0" fillId="0" borderId="0" xfId="0" applyNumberFormat="1"/>
    <xf numFmtId="164" fontId="3" fillId="2" borderId="0" xfId="1" applyNumberFormat="1" applyFont="1" applyFill="1"/>
    <xf numFmtId="164" fontId="1" fillId="0" borderId="0" xfId="1" applyNumberFormat="1"/>
    <xf numFmtId="164" fontId="5" fillId="0" borderId="0" xfId="1" applyNumberFormat="1" applyFont="1" applyAlignment="1">
      <alignment horizontal="center"/>
    </xf>
    <xf numFmtId="164" fontId="6" fillId="0" borderId="0" xfId="0" applyNumberFormat="1" applyFont="1" applyAlignment="1">
      <alignment horizontal="center"/>
    </xf>
    <xf numFmtId="0" fontId="2" fillId="0" borderId="1" xfId="1" applyFont="1" applyBorder="1" applyAlignment="1">
      <alignment horizontal="center"/>
    </xf>
  </cellXfs>
  <cellStyles count="6">
    <cellStyle name="Comma" xfId="5" builtinId="3"/>
    <cellStyle name="Comma 2" xfId="3" xr:uid="{A78E7A34-7A0A-428B-BB3A-DCCAF4B64F5B}"/>
    <cellStyle name="Currency 2" xfId="2" xr:uid="{8A2BD93C-7AE2-4E6D-A797-90A4D46AC3E0}"/>
    <cellStyle name="Normal" xfId="0" builtinId="0"/>
    <cellStyle name="Normal 2" xfId="1" xr:uid="{4087B086-54DD-4717-A95E-221FCBE6BC2A}"/>
    <cellStyle name="Percent 2" xfId="4" xr:uid="{8EA84DA2-287E-4258-996C-A1654C1F03C0}"/>
  </cellStyles>
  <dxfs count="8">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4" formatCode="#,##0.00"/>
    </dxf>
    <dxf>
      <numFmt numFmtId="35" formatCode="_(* #,##0.00_);_(* \(#,##0.00\);_(* &quot;-&quot;??_);_(@_)"/>
    </dxf>
    <dxf>
      <numFmt numFmtId="35"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VSILVA\AppData\Roaming\OpenText\OTEdit\EC_enterprise\c4221083\2024%20Texas%20Master%20Spread%20Sheet.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a, Victor Hugo" refreshedDate="45768.562805324073" createdVersion="8" refreshedVersion="8" minRefreshableVersion="3" recordCount="891" xr:uid="{CF80A22E-6686-4FC5-A564-E418D0F0A9FF}">
  <cacheSource type="worksheet">
    <worksheetSource name="Table4" r:id="rId2"/>
  </cacheSource>
  <cacheFields count="40">
    <cacheField name="File" numFmtId="0">
      <sharedItems containsBlank="1"/>
    </cacheField>
    <cacheField name="Program Year" numFmtId="0">
      <sharedItems containsString="0" containsBlank="1" containsNumber="1" containsInteger="1" minValue="2024" maxValue="2024"/>
    </cacheField>
    <cacheField name="State" numFmtId="0">
      <sharedItems containsBlank="1"/>
    </cacheField>
    <cacheField name="Date" numFmtId="0">
      <sharedItems containsNonDate="0" containsDate="1" containsString="0" containsBlank="1" minDate="2024-01-13T00:00:00" maxDate="2025-04-17T00:00:00"/>
    </cacheField>
    <cacheField name="Vendor" numFmtId="0">
      <sharedItems containsBlank="1"/>
    </cacheField>
    <cacheField name="Invoice # " numFmtId="0">
      <sharedItems containsBlank="1" containsMixedTypes="1" containsNumber="1" containsInteger="1" minValue="41570" maxValue="123124722943114" count="312">
        <n v="97833"/>
        <n v="97847"/>
        <n v="97835"/>
        <n v="97501"/>
        <n v="97928"/>
        <n v="97929"/>
        <n v="98775"/>
        <n v="98776"/>
        <n v="98777"/>
        <s v="IN1545477"/>
        <n v="98473"/>
        <n v="98474"/>
        <n v="98475"/>
        <n v="194024"/>
        <n v="194133"/>
        <n v="194149"/>
        <n v="194159"/>
        <n v="194395"/>
        <n v="194554"/>
        <n v="194555"/>
        <n v="194609"/>
        <n v="194766"/>
        <n v="195018"/>
        <n v="195169"/>
        <n v="195073"/>
        <n v="195496"/>
        <n v="195495"/>
        <n v="97830"/>
        <n v="99525"/>
        <n v="99526"/>
        <n v="99721"/>
        <s v="IN1563593"/>
        <s v="IN1563594"/>
        <n v="100130"/>
        <n v="100131"/>
        <n v="100132"/>
        <n v="100134"/>
        <n v="100575"/>
        <n v="100576"/>
        <n v="99335"/>
        <n v="99336"/>
        <n v="99337"/>
        <n v="99339"/>
        <n v="100588"/>
        <n v="100589"/>
        <n v="100590"/>
        <n v="100591"/>
        <n v="52203380"/>
        <n v="52214195"/>
        <n v="101033"/>
        <n v="101035"/>
        <n v="101036"/>
        <n v="101157"/>
        <n v="101158"/>
        <n v="99211"/>
        <n v="99212"/>
        <n v="99214"/>
        <s v="043024722943066"/>
        <s v="043024722943067"/>
        <n v="101425"/>
        <n v="101426"/>
        <n v="101427"/>
        <n v="101939"/>
        <s v="INVSEI755"/>
        <n v="101936"/>
        <n v="101938"/>
        <s v="INVUP6524"/>
        <s v="INVUP6526"/>
        <s v="INVUP6551"/>
        <s v="INVUP6597"/>
        <s v="INVSEI939"/>
        <s v="INVSEI940"/>
        <s v="INVSEI990"/>
        <n v="102287"/>
        <n v="102288"/>
        <n v="102289"/>
        <n v="102290"/>
        <n v="102418"/>
        <n v="102416"/>
        <n v="102417"/>
        <n v="102609"/>
        <n v="102789"/>
        <n v="102790"/>
        <n v="102607"/>
        <n v="102608"/>
        <n v="52225314"/>
        <n v="52239986"/>
        <s v="INVSEI991"/>
        <s v="INVSEI1059"/>
        <s v="INVSEI1127"/>
        <s v="INVSEI1126"/>
        <s v="053124722943066"/>
        <s v="053124722943067"/>
        <n v="103466"/>
        <n v="103468"/>
        <n v="103030"/>
        <n v="103031"/>
        <n v="103715"/>
        <n v="103469"/>
        <n v="103712"/>
        <n v="103467"/>
        <n v="103708"/>
        <n v="103711"/>
        <n v="103911"/>
        <n v="104129"/>
        <n v="104130"/>
        <n v="104131"/>
        <s v="INVSEI1174"/>
        <s v="INVSEI1180"/>
        <n v="52256943"/>
        <n v="104341"/>
        <n v="104343"/>
        <n v="104339"/>
        <n v="104340"/>
        <s v="INVSEI1058"/>
        <n v="104772"/>
        <n v="104773"/>
        <n v="104770"/>
        <n v="104771"/>
        <n v="105058"/>
        <n v="105062"/>
        <s v="INVSEI1245"/>
        <n v="105283"/>
        <n v="105543"/>
        <n v="105544"/>
        <s v="INVUP6833"/>
        <n v="52268630"/>
        <n v="105056"/>
        <n v="105054"/>
        <n v="105746"/>
        <n v="105745"/>
        <s v="INVSEI1244"/>
        <n v="105747"/>
        <n v="106027"/>
        <n v="106029"/>
        <s v="INVUP6730"/>
        <s v="INVUP6693"/>
        <n v="106026"/>
        <n v="106025"/>
        <n v="106578"/>
        <n v="106579"/>
        <n v="106895"/>
        <n v="106896"/>
        <s v="INVSEI1307"/>
        <s v="INVSEI1308"/>
        <n v="107204"/>
        <n v="107205"/>
        <n v="107206"/>
        <n v="107208"/>
        <n v="106603"/>
        <n v="106605"/>
        <n v="106599"/>
        <n v="106602"/>
        <n v="107470"/>
        <n v="107471"/>
        <n v="107472"/>
        <n v="107836"/>
        <n v="107837"/>
        <n v="107838"/>
        <n v="107839"/>
        <s v="INVUP6791"/>
        <s v="INVUP6852"/>
        <s v="INVUP6897"/>
        <s v="083124722943113IN"/>
        <s v="INVUP6614"/>
        <s v="INVUP6670"/>
        <s v="INVSEI1360"/>
        <s v="INVSEI1361"/>
        <n v="52284998"/>
        <n v="52313875"/>
        <n v="108401"/>
        <n v="108402"/>
        <n v="108668"/>
        <n v="108669"/>
        <n v="108893"/>
        <n v="108894"/>
        <n v="109279"/>
        <n v="109280"/>
        <n v="109281"/>
        <n v="109283"/>
        <n v="109783"/>
        <n v="109784"/>
        <n v="109782"/>
        <n v="109785"/>
        <s v="IN1668279"/>
        <s v="IN1668280"/>
        <s v="INVSEI1398"/>
        <s v="INVSEI1399"/>
        <n v="109917"/>
        <n v="109918"/>
        <n v="109919"/>
        <n v="110137"/>
        <n v="110138"/>
        <n v="110139"/>
        <n v="110141"/>
        <n v="195760"/>
        <n v="110417"/>
        <n v="110684"/>
        <n v="110685"/>
        <n v="110686"/>
        <s v="INVUP7045"/>
        <n v="111262"/>
        <n v="111263"/>
        <n v="111349"/>
        <n v="111350"/>
        <n v="111408"/>
        <n v="195893"/>
        <s v="IN1690002"/>
        <s v="IN1690003"/>
        <n v="111352"/>
        <n v="195830"/>
        <s v="INVSEI1469"/>
        <s v="INVSEI1470"/>
        <s v="INVUP6971"/>
        <n v="111264"/>
        <n v="196023"/>
        <n v="111640"/>
        <n v="111641"/>
        <s v="INVUP2024TX"/>
        <n v="111943"/>
        <s v="INVSEI1492"/>
        <n v="112280"/>
        <n v="112281"/>
        <n v="112663"/>
        <n v="112664"/>
        <n v="105282"/>
        <n v="112282"/>
        <n v="112665"/>
        <n v="112747"/>
        <n v="112749"/>
        <s v="INVUP7086"/>
        <n v="111266"/>
        <n v="111944"/>
        <n v="112284"/>
        <n v="112752"/>
        <n v="112754"/>
        <n v="2024001"/>
        <n v="2024004"/>
        <n v="2024005"/>
        <n v="2024006"/>
        <n v="2024007"/>
        <s v="2024007-A"/>
        <n v="2024008"/>
        <n v="2024009"/>
        <n v="196244"/>
        <n v="196245"/>
        <n v="113565"/>
        <n v="113566"/>
        <s v="INVSEI1581"/>
        <s v="INVSEI1582"/>
        <s v="INVSEI1583"/>
        <s v="IN1713878"/>
        <s v="IN1713879"/>
        <n v="113224"/>
        <n v="113225"/>
        <n v="113563"/>
        <n v="113564"/>
        <n v="113921"/>
        <n v="114037"/>
        <n v="114038"/>
        <s v="INVUP7017"/>
        <s v="INVUP7149"/>
        <n v="114039"/>
        <n v="114041"/>
        <n v="123124722943113"/>
        <n v="123124722943114"/>
        <n v="196495"/>
        <n v="196496"/>
        <n v="114549"/>
        <n v="114550"/>
        <n v="114887"/>
        <s v="INVSEI1633"/>
        <s v="INVSEI1634"/>
        <s v="INVSEI1635"/>
        <n v="114888"/>
        <n v="115028"/>
        <n v="114551"/>
        <n v="114889"/>
        <s v="INVUP7179"/>
        <n v="115027"/>
        <n v="114605"/>
        <n v="114607"/>
        <n v="114610"/>
        <n v="114613"/>
        <s v="INVUP7071"/>
        <n v="108188"/>
        <n v="108190"/>
        <n v="108192"/>
        <n v="108195"/>
        <n v="52317164"/>
        <n v="52336823"/>
        <n v="52349824"/>
        <n v="52365144"/>
        <s v="INVUP7278"/>
        <n v="43265"/>
        <n v="41570"/>
        <n v="41783"/>
        <n v="41952"/>
        <n v="42096"/>
        <n v="42167"/>
        <n v="42308"/>
        <n v="42464"/>
        <n v="42651"/>
        <n v="42925"/>
        <n v="43050"/>
        <s v="FIN01001018"/>
        <s v="INVSEMP040825"/>
        <s v="INVSE0LM40825"/>
        <s v="ADJ04162025-01"/>
        <s v="ADJ04162025-02"/>
        <s v="ADJ04162025-03"/>
        <m/>
      </sharedItems>
    </cacheField>
    <cacheField name="Program" numFmtId="0">
      <sharedItems containsBlank="1" count="35">
        <s v="Small Commercial Solutions "/>
        <s v="Hard-to-Reach Solutions "/>
        <s v="Residential Solutions "/>
        <s v="Large Commercial Plus Solutions "/>
        <s v="LivingWise "/>
        <s v="Administrative"/>
        <s v="FutureWise "/>
        <s v="Residential Marketplace "/>
        <s v="Residential Load Management "/>
        <s v="Commercial Load Management"/>
        <s v="EECRF Proceeding Expenses"/>
        <m/>
        <s v="Residential Marketplace" u="1"/>
        <s v="Large Commercial Plus MTP" u="1"/>
        <s v="Small Commercial Solutions MTP" u="1"/>
        <s v="Residential Solutions MTP" u="1"/>
        <s v="Hard-to-Reach MTP" u="1"/>
        <s v="Residential Load Management MTP" u="1"/>
        <s v="Hard-to-Reach Solutions" u="1"/>
        <s v="Large Commercial Plus" u="1"/>
        <s v="Residential Solutions" u="1"/>
        <s v="Residential Load Management" u="1"/>
        <s v="LivingWise" u="1"/>
        <s v="FutureWise" u="1"/>
        <s v="Large Commercial Plus Solutions" u="1"/>
        <s v="Small Commercial Solutions" u="1"/>
        <s v="3113-Fall 2024 LivingWise TX Elem" u="1"/>
        <s v="3114-Fall 2024 FutureWise TX HS" u="1"/>
        <s v="Hard-to-Reach Solutions MTP" u="1"/>
        <s v="Large Commercial Plus Solutions MTP" u="1"/>
        <s v="LivingWise MTP" u="1"/>
        <s v="FutureWise MTP" u="1"/>
        <s v="Residential Marketplace MTP" u="1"/>
        <s v="LivingWise® MTP" u="1"/>
        <s v="FutureWise Pilot MTP" u="1"/>
      </sharedItems>
    </cacheField>
    <cacheField name="Measure" numFmtId="0">
      <sharedItems containsBlank="1" count="81">
        <s v="Fixed Implementer Incentive"/>
        <s v="At-Risk Monthly Implementer Incentive"/>
        <s v="Check Processing Fee"/>
        <s v="ACH Processing Fee"/>
        <s v="HVAC DX AC"/>
        <s v="LED Fixtures"/>
        <s v="Air Infiltration"/>
        <s v="Ceiling Insulation"/>
        <s v="Duct Sealing"/>
        <s v="Windows"/>
        <s v="Smart Thermostats"/>
        <s v="Pool Pumps"/>
        <s v="New Construction"/>
        <s v="Kits"/>
        <s v="Wall Insulation"/>
        <s v="Water Heater Pipe Insulation"/>
        <s v="Central Air Conditioner"/>
        <s v="Evaporative Cooling"/>
        <s v="Interior NC Lighting"/>
        <s v="Exterior NC Lighting"/>
        <s v="EUMMOT"/>
        <s v="EEPR (Energy Efficiency Plan &amp; Report)"/>
        <s v="EnerTrek Services Subscription"/>
        <s v="TRM (Technical Reference Manual)"/>
        <s v="LED Lamps -Omni-Directional"/>
        <s v="HVAC DX HP"/>
        <s v="Exterior NC Lighting "/>
        <s v="Lighting"/>
        <s v="Lighting Controls"/>
        <s v="EM&amp;V"/>
        <s v="Heat Pump Water Heater"/>
        <s v="HVAC Variable Frequency Drives"/>
        <s v="LED Tubes"/>
        <s v="SaaS Fees"/>
        <s v="Enrolled-Bring Your Own Device"/>
        <s v="LED GSL &gt; 17,500 hr"/>
        <s v="Air Purifier"/>
        <s v="Advanced Power Strip"/>
        <s v="Thermostat Redemptions"/>
        <s v="DR Enrollment Redemptions"/>
        <s v="Window Air Conditioners"/>
        <s v="Thermostat Returns"/>
        <s v="DR Enrollment Returns"/>
        <s v="DR Enrollment Clawbacks"/>
        <s v="Internior NC Lighting"/>
        <s v="At-Risk Adjustment"/>
        <s v="LFSH + TSV"/>
        <s v="Integral LED Lamps"/>
        <s v="Cool Roofs"/>
        <s v="DR Enrollment Clawback Refunds"/>
        <s v="Custom"/>
        <s v="Interior NC Fixture Total"/>
        <s v="Window Treatment"/>
        <s v="Solid Door Reach-Ins"/>
        <s v="Roofing"/>
        <s v="Exterior NC LTG Fixture Total"/>
        <s v="Interior NC LTG Fixture Total"/>
        <s v="Air Infiltration - Door Sweep"/>
        <s v="Air Infiltration - Weather Strip"/>
        <s v="Fixed Implementer Incentive "/>
        <s v="End Of Season"/>
        <s v="CoolSaver HPTU"/>
        <s v="Freight"/>
        <s v="Residential LM Summer Events"/>
        <s v="Free Shipping"/>
        <s v="Interior NC Lighting Controls"/>
        <s v="Interior Lighting NC"/>
        <s v="Hand Dryers"/>
        <s v="Custom-Year End Bonus"/>
        <s v="At-Risk CoolSaver HPTU"/>
        <s v="HVAC Tune-Ups"/>
        <s v="Load Management Usage Reduction"/>
        <s v="Strip Curtains"/>
        <s v="ECM for Evaporator Fans"/>
        <s v="Air Source Heat Pump"/>
        <s v="Ductless Heat Pump"/>
        <s v="DWMR Proceeding Costs"/>
        <s v="Adjustment"/>
        <s v="Adjustment EM&amp;V"/>
        <m/>
        <s v="Load Management Useage Reduction" u="1"/>
      </sharedItems>
    </cacheField>
    <cacheField name="Customer Incentives  (135)" numFmtId="0">
      <sharedItems containsString="0" containsBlank="1" containsNumber="1" minValue="-1200" maxValue="271325"/>
    </cacheField>
    <cacheField name="Implementer Incentives    (135)    " numFmtId="0">
      <sharedItems containsBlank="1" containsMixedTypes="1" containsNumber="1" minValue="-353.11" maxValue="257708"/>
    </cacheField>
    <cacheField name="Other_x000a_Incentives_x000a_(135)" numFmtId="0">
      <sharedItems containsBlank="1" containsMixedTypes="1" containsNumber="1" containsInteger="1" minValue="0" maxValue="0"/>
    </cacheField>
    <cacheField name="Direct Administrative (139)" numFmtId="0">
      <sharedItems containsBlank="1" containsMixedTypes="1" containsNumber="1" containsInteger="1" minValue="0" maxValue="0"/>
    </cacheField>
    <cacheField name="Allocated Administrative (139)" numFmtId="0">
      <sharedItems containsBlank="1" containsMixedTypes="1" containsNumber="1" minValue="0" maxValue="7322.18"/>
    </cacheField>
    <cacheField name="Other Administrative           (139)" numFmtId="0">
      <sharedItems containsBlank="1" containsMixedTypes="1" containsNumber="1" containsInteger="1" minValue="0" maxValue="0"/>
    </cacheField>
    <cacheField name="Promotion_x000a_(186)" numFmtId="0">
      <sharedItems containsBlank="1" containsMixedTypes="1" containsNumber="1" containsInteger="1" minValue="0" maxValue="0"/>
    </cacheField>
    <cacheField name="R &amp; D             (136)" numFmtId="0">
      <sharedItems containsBlank="1" containsMixedTypes="1" containsNumber="1" containsInteger="1" minValue="0" maxValue="0"/>
    </cacheField>
    <cacheField name="M &amp; V            (138)" numFmtId="0">
      <sharedItems containsBlank="1" containsMixedTypes="1" containsNumber="1" minValue="0" maxValue="8262.75"/>
    </cacheField>
    <cacheField name="Total" numFmtId="0">
      <sharedItems containsString="0" containsBlank="1" containsNumber="1" minValue="-1200" maxValue="271325"/>
    </cacheField>
    <cacheField name="Legal             (130)" numFmtId="0">
      <sharedItems containsBlank="1" containsMixedTypes="1" containsNumber="1" minValue="0" maxValue="11387.5"/>
    </cacheField>
    <cacheField name="Participants" numFmtId="0">
      <sharedItems containsBlank="1" containsMixedTypes="1" containsNumber="1" minValue="-1" maxValue="11714"/>
    </cacheField>
    <cacheField name="Units / Projects" numFmtId="0">
      <sharedItems containsBlank="1" containsMixedTypes="1" containsNumber="1" minValue="-3" maxValue="11714"/>
    </cacheField>
    <cacheField name="kW" numFmtId="0">
      <sharedItems containsString="0" containsBlank="1" containsNumber="1" minValue="-331.67" maxValue="10503.67"/>
    </cacheField>
    <cacheField name="kWh" numFmtId="0">
      <sharedItems containsString="0" containsBlank="1" containsNumber="1" minValue="-7286.7" maxValue="1240961"/>
    </cacheField>
    <cacheField name="EUL" numFmtId="0">
      <sharedItems containsString="0" containsBlank="1" containsNumber="1" minValue="0" maxValue="25"/>
    </cacheField>
    <cacheField name="LifeTime Savings" numFmtId="0">
      <sharedItems containsString="0" containsBlank="1" containsNumber="1" minValue="-103140" maxValue="18614415"/>
    </cacheField>
    <cacheField name="Reported Rate Class" numFmtId="0">
      <sharedItems containsBlank="1" count="9">
        <s v="T-00"/>
        <s v="T-01"/>
        <s v="T-25"/>
        <s v="T-02"/>
        <s v="T-24"/>
        <s v="T-41"/>
        <s v="T-28"/>
        <m/>
        <s v="TBD" u="1"/>
      </sharedItems>
    </cacheField>
    <cacheField name="Actual   Rate Class" numFmtId="0">
      <sharedItems containsBlank="1"/>
    </cacheField>
    <cacheField name="Notes" numFmtId="0">
      <sharedItems containsBlank="1"/>
    </cacheField>
    <cacheField name="CLEAResults Payment Invoice" numFmtId="0">
      <sharedItems containsBlank="1" containsMixedTypes="1" containsNumber="1" containsInteger="1" minValue="97501" maxValue="105544"/>
    </cacheField>
    <cacheField name="INDEX" numFmtId="0">
      <sharedItems containsString="0" containsBlank="1" containsNumber="1" containsInteger="1" minValue="1" maxValue="312"/>
    </cacheField>
    <cacheField name="GL INDEX" numFmtId="0">
      <sharedItems containsBlank="1"/>
    </cacheField>
    <cacheField name="Implementer / Direct" numFmtId="0">
      <sharedItems containsNonDate="0" containsString="0" containsBlank="1"/>
    </cacheField>
    <cacheField name="Incentives" numFmtId="0">
      <sharedItems containsBlank="1" containsMixedTypes="1" containsNumber="1" minValue="-353.11" maxValue="91500"/>
    </cacheField>
    <cacheField name="Admin" numFmtId="0">
      <sharedItems containsBlank="1" containsMixedTypes="1" containsNumber="1" minValue="0" maxValue="7322.18"/>
    </cacheField>
    <cacheField name="Admin, R&amp;D, Promotion" numFmtId="0">
      <sharedItems containsString="0" containsBlank="1" containsNumber="1" minValue="0" maxValue="7322.18"/>
    </cacheField>
    <cacheField name="Program Direct / Allocated" numFmtId="0">
      <sharedItems containsNonDate="0" containsString="0" containsBlank="1"/>
    </cacheField>
    <cacheField name="Ratelcass Direct / Allocated" numFmtId="0">
      <sharedItems containsNonDate="0" containsString="0" containsBlank="1"/>
    </cacheField>
    <cacheField name="Allocator" numFmtId="0">
      <sharedItems containsNonDate="0" containsString="0" containsBlank="1"/>
    </cacheField>
    <cacheField name="Month" numFmtId="0">
      <sharedItems containsBlank="1"/>
    </cacheField>
    <cacheField name="Month-2" numFmtId="0">
      <sharedItems containsNonDate="0" containsDate="1" containsString="0" containsBlank="1" minDate="1924-12-01T00:00:00" maxDate="1924-12-02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91">
  <r>
    <m/>
    <n v="2024"/>
    <s v="TX"/>
    <d v="2024-02-07T00:00:00"/>
    <s v="CLEAResult"/>
    <x v="0"/>
    <x v="0"/>
    <x v="0"/>
    <n v="0"/>
    <n v="9865"/>
    <n v="0"/>
    <n v="0"/>
    <n v="0"/>
    <n v="0"/>
    <n v="0"/>
    <n v="0"/>
    <n v="0"/>
    <n v="9865"/>
    <n v="0"/>
    <n v="0"/>
    <n v="0"/>
    <n v="0"/>
    <n v="0"/>
    <n v="0"/>
    <n v="0"/>
    <x v="0"/>
    <s v="T-00"/>
    <s v="Monthly Fixed Implementer Incentive-JAN 2024"/>
    <n v="97866"/>
    <n v="1"/>
    <s v="99-XX-9999"/>
    <m/>
    <n v="9865"/>
    <n v="0"/>
    <n v="0"/>
    <m/>
    <m/>
    <m/>
    <s v="OUT"/>
    <d v="1924-12-01T00:00:00"/>
  </r>
  <r>
    <m/>
    <n v="2024"/>
    <s v="TX"/>
    <d v="2024-02-07T00:00:00"/>
    <s v="CLEAResult"/>
    <x v="0"/>
    <x v="0"/>
    <x v="1"/>
    <n v="0"/>
    <n v="0"/>
    <n v="0"/>
    <n v="0"/>
    <n v="0"/>
    <n v="0"/>
    <n v="0"/>
    <n v="0"/>
    <n v="0"/>
    <n v="0"/>
    <n v="0"/>
    <n v="0"/>
    <n v="0"/>
    <n v="0"/>
    <n v="0"/>
    <n v="0"/>
    <n v="0"/>
    <x v="0"/>
    <s v="T-00"/>
    <s v="At-Risk Incentive 0 kW @ $69.50/kW"/>
    <n v="97866"/>
    <n v="2"/>
    <s v="99-XX-9999"/>
    <m/>
    <n v="0"/>
    <n v="0"/>
    <n v="0"/>
    <m/>
    <m/>
    <m/>
    <s v="OUT"/>
    <d v="1924-12-01T00:00:00"/>
  </r>
  <r>
    <m/>
    <n v="2024"/>
    <s v="TX"/>
    <d v="2024-02-07T00:00:00"/>
    <s v="CLEAResult"/>
    <x v="0"/>
    <x v="0"/>
    <x v="2"/>
    <n v="0"/>
    <n v="16.579999999999998"/>
    <n v="0"/>
    <n v="0"/>
    <n v="0"/>
    <n v="0"/>
    <n v="0"/>
    <n v="0"/>
    <n v="0"/>
    <n v="16.579999999999998"/>
    <n v="0"/>
    <n v="0"/>
    <n v="0"/>
    <n v="0"/>
    <n v="0"/>
    <n v="0"/>
    <n v="0"/>
    <x v="0"/>
    <s v="T-00"/>
    <s v="Checks Sent 4 @ $4.146"/>
    <n v="97866"/>
    <n v="3"/>
    <s v="99-XX-9999"/>
    <m/>
    <n v="16.579999999999998"/>
    <n v="0"/>
    <n v="0"/>
    <m/>
    <m/>
    <m/>
    <s v="OUT"/>
    <d v="1924-12-01T00:00:00"/>
  </r>
  <r>
    <m/>
    <n v="2024"/>
    <s v="TX"/>
    <d v="2024-02-07T00:00:00"/>
    <s v="CLEAResult"/>
    <x v="0"/>
    <x v="0"/>
    <x v="3"/>
    <n v="0"/>
    <n v="0"/>
    <n v="0"/>
    <n v="0"/>
    <n v="0"/>
    <n v="0"/>
    <n v="0"/>
    <n v="0"/>
    <n v="0"/>
    <n v="0"/>
    <n v="0"/>
    <n v="0"/>
    <n v="0"/>
    <n v="0"/>
    <n v="0"/>
    <n v="0"/>
    <n v="0"/>
    <x v="0"/>
    <s v="T-00"/>
    <s v="ACH Payments 0 @ $3.431"/>
    <n v="97866"/>
    <n v="4"/>
    <s v="99-XX-9999"/>
    <m/>
    <n v="0"/>
    <n v="0"/>
    <n v="0"/>
    <m/>
    <m/>
    <m/>
    <s v="OUT"/>
    <d v="1924-12-01T00:00:00"/>
  </r>
  <r>
    <m/>
    <n v="2024"/>
    <s v="TX"/>
    <d v="2024-02-07T00:00:00"/>
    <s v="CLEAResult"/>
    <x v="1"/>
    <x v="1"/>
    <x v="0"/>
    <n v="0"/>
    <n v="15795.33"/>
    <n v="0"/>
    <n v="0"/>
    <n v="0"/>
    <n v="0"/>
    <n v="0"/>
    <n v="0"/>
    <n v="0"/>
    <n v="15795.33"/>
    <n v="0"/>
    <n v="0"/>
    <n v="0"/>
    <n v="0"/>
    <n v="0"/>
    <n v="0"/>
    <n v="0"/>
    <x v="1"/>
    <s v="T-01"/>
    <s v="Monthly Fixed Implementer Incentive-JAN 2024"/>
    <n v="97847"/>
    <n v="5"/>
    <s v="99-XX-9999"/>
    <m/>
    <n v="15795.33"/>
    <n v="0"/>
    <n v="0"/>
    <m/>
    <m/>
    <m/>
    <s v="OUT"/>
    <d v="1924-12-01T00:00:00"/>
  </r>
  <r>
    <m/>
    <n v="2024"/>
    <s v="TX"/>
    <d v="2024-02-07T00:00:00"/>
    <s v="CLEAResult"/>
    <x v="1"/>
    <x v="1"/>
    <x v="1"/>
    <n v="0"/>
    <n v="0"/>
    <n v="0"/>
    <n v="0"/>
    <n v="0"/>
    <n v="0"/>
    <n v="0"/>
    <n v="0"/>
    <n v="0"/>
    <n v="0"/>
    <n v="0"/>
    <n v="0"/>
    <n v="0"/>
    <n v="0"/>
    <n v="0"/>
    <n v="0"/>
    <n v="0"/>
    <x v="1"/>
    <s v="T-01"/>
    <s v="At-Risk Incentive 0 kW @ $102.07/kW"/>
    <n v="97847"/>
    <n v="6"/>
    <s v="99-XX-9999"/>
    <m/>
    <n v="0"/>
    <n v="0"/>
    <n v="0"/>
    <m/>
    <m/>
    <m/>
    <s v="OUT"/>
    <d v="1924-12-01T00:00:00"/>
  </r>
  <r>
    <m/>
    <n v="2024"/>
    <s v="TX"/>
    <d v="2024-02-07T00:00:00"/>
    <s v="CLEAResult"/>
    <x v="1"/>
    <x v="1"/>
    <x v="2"/>
    <n v="0"/>
    <n v="16.59"/>
    <n v="0"/>
    <n v="0"/>
    <n v="0"/>
    <n v="0"/>
    <n v="0"/>
    <n v="0"/>
    <n v="0"/>
    <n v="16.59"/>
    <n v="0"/>
    <n v="0"/>
    <n v="0"/>
    <n v="0"/>
    <n v="0"/>
    <n v="0"/>
    <n v="0"/>
    <x v="1"/>
    <s v="T-01"/>
    <s v="Checks Sent 4 @ $4.146"/>
    <n v="97847"/>
    <n v="7"/>
    <s v="99-XX-9999"/>
    <m/>
    <n v="16.59"/>
    <n v="0"/>
    <n v="0"/>
    <m/>
    <m/>
    <m/>
    <s v="OUT"/>
    <d v="1924-12-01T00:00:00"/>
  </r>
  <r>
    <m/>
    <n v="2024"/>
    <s v="TX"/>
    <d v="2024-02-07T00:00:00"/>
    <s v="CLEAResult"/>
    <x v="1"/>
    <x v="1"/>
    <x v="3"/>
    <n v="0"/>
    <n v="10.29"/>
    <n v="0"/>
    <n v="0"/>
    <n v="0"/>
    <n v="0"/>
    <n v="0"/>
    <n v="0"/>
    <n v="0"/>
    <n v="10.29"/>
    <n v="0"/>
    <n v="0"/>
    <n v="0"/>
    <n v="0"/>
    <n v="0"/>
    <n v="0"/>
    <n v="0"/>
    <x v="1"/>
    <s v="T-01"/>
    <s v="ACH Payments 3 @ $3.431"/>
    <n v="97847"/>
    <n v="8"/>
    <s v="99-XX-9999"/>
    <m/>
    <n v="10.29"/>
    <n v="0"/>
    <n v="0"/>
    <m/>
    <m/>
    <m/>
    <s v="OUT"/>
    <d v="1924-12-01T00:00:00"/>
  </r>
  <r>
    <m/>
    <n v="2024"/>
    <s v="TX"/>
    <d v="2024-02-07T00:00:00"/>
    <s v="CLEAResult"/>
    <x v="2"/>
    <x v="2"/>
    <x v="0"/>
    <n v="0"/>
    <n v="5833.45"/>
    <n v="0"/>
    <n v="0"/>
    <n v="0"/>
    <n v="0"/>
    <n v="0"/>
    <n v="0"/>
    <n v="0"/>
    <n v="5833.45"/>
    <n v="0"/>
    <n v="0"/>
    <n v="0"/>
    <n v="0"/>
    <n v="0"/>
    <n v="0"/>
    <n v="0"/>
    <x v="1"/>
    <s v="T-01"/>
    <s v="Monthly Fixed Implementer Incentive-JAN 2024"/>
    <n v="97835"/>
    <n v="9"/>
    <s v="99-XX-9999"/>
    <m/>
    <n v="5833.45"/>
    <n v="0"/>
    <n v="0"/>
    <m/>
    <m/>
    <m/>
    <s v="OUT"/>
    <d v="1924-12-01T00:00:00"/>
  </r>
  <r>
    <m/>
    <n v="2024"/>
    <s v="TX"/>
    <d v="2024-02-07T00:00:00"/>
    <s v="CLEAResult"/>
    <x v="2"/>
    <x v="2"/>
    <x v="1"/>
    <n v="0"/>
    <n v="0"/>
    <n v="0"/>
    <n v="0"/>
    <n v="0"/>
    <n v="0"/>
    <n v="0"/>
    <n v="0"/>
    <n v="0"/>
    <n v="0"/>
    <n v="0"/>
    <n v="0"/>
    <n v="0"/>
    <n v="0"/>
    <n v="0"/>
    <n v="0"/>
    <n v="0"/>
    <x v="1"/>
    <s v="T-01"/>
    <s v="At risk compensation - 0 kW @ $71.77/kW"/>
    <n v="97835"/>
    <n v="10"/>
    <s v="99-XX-9999"/>
    <m/>
    <n v="0"/>
    <n v="0"/>
    <n v="0"/>
    <m/>
    <m/>
    <m/>
    <s v="OUT"/>
    <d v="1924-12-01T00:00:00"/>
  </r>
  <r>
    <m/>
    <n v="2024"/>
    <s v="TX"/>
    <d v="2024-02-07T00:00:00"/>
    <s v="CLEAResult"/>
    <x v="2"/>
    <x v="2"/>
    <x v="2"/>
    <n v="0"/>
    <n v="49.75"/>
    <n v="0"/>
    <n v="0"/>
    <n v="0"/>
    <n v="0"/>
    <n v="0"/>
    <n v="0"/>
    <n v="0"/>
    <n v="49.75"/>
    <n v="0"/>
    <n v="0"/>
    <n v="0"/>
    <n v="0"/>
    <n v="0"/>
    <n v="0"/>
    <n v="0"/>
    <x v="1"/>
    <s v="T-01"/>
    <s v="Checks Sent 12 @ $4.146"/>
    <n v="97835"/>
    <n v="11"/>
    <s v="99-XX-9999"/>
    <m/>
    <n v="49.75"/>
    <n v="0"/>
    <n v="0"/>
    <m/>
    <m/>
    <m/>
    <s v="OUT"/>
    <d v="1924-12-01T00:00:00"/>
  </r>
  <r>
    <m/>
    <n v="2024"/>
    <s v="TX"/>
    <d v="2024-02-07T00:00:00"/>
    <s v="CLEAResult"/>
    <x v="2"/>
    <x v="2"/>
    <x v="3"/>
    <n v="0"/>
    <n v="6.86"/>
    <n v="0"/>
    <n v="0"/>
    <n v="0"/>
    <n v="0"/>
    <n v="0"/>
    <n v="0"/>
    <n v="0"/>
    <n v="6.86"/>
    <n v="0"/>
    <n v="0"/>
    <n v="0"/>
    <n v="0"/>
    <n v="0"/>
    <n v="0"/>
    <n v="0"/>
    <x v="1"/>
    <s v="T-01"/>
    <s v="ACH Payments 2 @ $3.431"/>
    <n v="97835"/>
    <n v="12"/>
    <s v="99-XX-9999"/>
    <m/>
    <n v="6.86"/>
    <n v="0"/>
    <n v="0"/>
    <m/>
    <m/>
    <m/>
    <s v="OUT"/>
    <d v="1924-12-01T00:00:00"/>
  </r>
  <r>
    <m/>
    <n v="2024"/>
    <s v="TX"/>
    <d v="2024-01-31T00:00:00"/>
    <s v="CLEAResult"/>
    <x v="3"/>
    <x v="3"/>
    <x v="4"/>
    <n v="50.4"/>
    <n v="0"/>
    <n v="0"/>
    <n v="0"/>
    <n v="0"/>
    <n v="0"/>
    <n v="0"/>
    <n v="0"/>
    <n v="0"/>
    <n v="50.4"/>
    <n v="0"/>
    <n v="1"/>
    <n v="1"/>
    <n v="0.21"/>
    <n v="110"/>
    <n v="15"/>
    <n v="1650"/>
    <x v="2"/>
    <s v="T-25"/>
    <m/>
    <n v="97501"/>
    <n v="13"/>
    <s v="99-XX-9999"/>
    <m/>
    <n v="50.4"/>
    <n v="0"/>
    <n v="0"/>
    <m/>
    <m/>
    <m/>
    <s v="OUT"/>
    <d v="1924-12-01T00:00:00"/>
  </r>
  <r>
    <m/>
    <n v="2024"/>
    <s v="TX"/>
    <d v="2024-01-31T00:00:00"/>
    <s v="CLEAResult"/>
    <x v="3"/>
    <x v="3"/>
    <x v="5"/>
    <n v="1932"/>
    <n v="0"/>
    <n v="0"/>
    <n v="0"/>
    <n v="0"/>
    <n v="0"/>
    <n v="0"/>
    <n v="0"/>
    <n v="0"/>
    <n v="1932"/>
    <n v="0"/>
    <n v="1"/>
    <n v="1"/>
    <n v="8.0500000000000007"/>
    <n v="40174"/>
    <n v="14"/>
    <n v="562436"/>
    <x v="2"/>
    <s v="T-25"/>
    <m/>
    <n v="97501"/>
    <n v="14"/>
    <s v="99-XX-9999"/>
    <m/>
    <n v="1932"/>
    <n v="0"/>
    <n v="0"/>
    <m/>
    <m/>
    <m/>
    <s v="OUT"/>
    <d v="1924-12-01T00:00:00"/>
  </r>
  <r>
    <m/>
    <n v="2024"/>
    <s v="TX"/>
    <d v="2024-02-07T00:00:00"/>
    <s v="CLEAResult"/>
    <x v="4"/>
    <x v="1"/>
    <x v="6"/>
    <n v="72.45"/>
    <n v="0"/>
    <n v="0"/>
    <n v="0"/>
    <n v="0"/>
    <n v="0"/>
    <n v="0"/>
    <n v="0"/>
    <n v="0"/>
    <n v="72.45"/>
    <n v="0"/>
    <n v="1"/>
    <n v="1"/>
    <n v="0.16100100000000001"/>
    <n v="178.89"/>
    <n v="11"/>
    <n v="1967.79"/>
    <x v="1"/>
    <s v="T-01"/>
    <m/>
    <n v="97928"/>
    <n v="15"/>
    <s v="99-XX-9999"/>
    <m/>
    <n v="72.45"/>
    <n v="0"/>
    <n v="0"/>
    <m/>
    <m/>
    <m/>
    <s v="OUT"/>
    <d v="1924-12-01T00:00:00"/>
  </r>
  <r>
    <m/>
    <n v="2024"/>
    <s v="TX"/>
    <d v="2024-02-07T00:00:00"/>
    <s v="CLEAResult"/>
    <x v="4"/>
    <x v="1"/>
    <x v="7"/>
    <n v="66.67"/>
    <n v="0"/>
    <n v="0"/>
    <n v="0"/>
    <n v="0"/>
    <n v="0"/>
    <n v="0"/>
    <n v="0"/>
    <n v="0"/>
    <n v="66.67"/>
    <n v="0"/>
    <n v="1"/>
    <n v="1"/>
    <n v="6.6673999999999997E-2"/>
    <n v="82.013120000000001"/>
    <n v="25"/>
    <n v="2050.328"/>
    <x v="1"/>
    <s v="T-01"/>
    <m/>
    <n v="97928"/>
    <n v="16"/>
    <s v="99-XX-9999"/>
    <m/>
    <n v="66.67"/>
    <n v="0"/>
    <n v="0"/>
    <m/>
    <m/>
    <m/>
    <s v="OUT"/>
    <d v="1924-12-01T00:00:00"/>
  </r>
  <r>
    <m/>
    <n v="2024"/>
    <s v="TX"/>
    <d v="2024-02-07T00:00:00"/>
    <s v="CLEAResult"/>
    <x v="4"/>
    <x v="1"/>
    <x v="8"/>
    <n v="190"/>
    <n v="0"/>
    <n v="0"/>
    <n v="0"/>
    <n v="0"/>
    <n v="0"/>
    <n v="0"/>
    <n v="0"/>
    <n v="0"/>
    <n v="190"/>
    <n v="0"/>
    <n v="2"/>
    <n v="2"/>
    <n v="0.55000000000000004"/>
    <n v="934"/>
    <n v="18"/>
    <n v="16812"/>
    <x v="1"/>
    <s v="T-01"/>
    <m/>
    <n v="97928"/>
    <n v="17"/>
    <s v="99-XX-9999"/>
    <m/>
    <n v="190"/>
    <n v="0"/>
    <n v="0"/>
    <m/>
    <m/>
    <m/>
    <s v="OUT"/>
    <d v="1924-12-01T00:00:00"/>
  </r>
  <r>
    <m/>
    <n v="2024"/>
    <s v="TX"/>
    <d v="2024-02-07T00:00:00"/>
    <s v="CLEAResult"/>
    <x v="4"/>
    <x v="1"/>
    <x v="9"/>
    <n v="34.35"/>
    <n v="0"/>
    <n v="0"/>
    <n v="0"/>
    <n v="0"/>
    <n v="0"/>
    <n v="0"/>
    <n v="0"/>
    <n v="0"/>
    <n v="34.35"/>
    <n v="0"/>
    <n v="1"/>
    <n v="1"/>
    <n v="7.6325000000000004E-2"/>
    <n v="138.11099999999999"/>
    <n v="25"/>
    <n v="3452.7749999999996"/>
    <x v="1"/>
    <s v="T-01"/>
    <m/>
    <n v="97928"/>
    <n v="18"/>
    <s v="99-XX-9999"/>
    <m/>
    <n v="34.35"/>
    <n v="0"/>
    <n v="0"/>
    <m/>
    <m/>
    <m/>
    <s v="OUT"/>
    <d v="1924-12-01T00:00:00"/>
  </r>
  <r>
    <m/>
    <n v="2024"/>
    <s v="TX"/>
    <d v="2024-02-07T00:00:00"/>
    <s v="CLEAResult"/>
    <x v="5"/>
    <x v="2"/>
    <x v="9"/>
    <n v="691.36999999999989"/>
    <n v="0"/>
    <n v="0"/>
    <n v="0"/>
    <n v="0"/>
    <n v="0"/>
    <n v="0"/>
    <n v="0"/>
    <n v="0"/>
    <n v="691.36999999999989"/>
    <n v="0"/>
    <n v="4"/>
    <n v="4"/>
    <n v="1.975382"/>
    <n v="2905.1834000000003"/>
    <n v="25"/>
    <n v="72629.585000000006"/>
    <x v="1"/>
    <s v="T-01"/>
    <m/>
    <n v="97929"/>
    <n v="19"/>
    <s v="99-XX-9999"/>
    <m/>
    <n v="691.36999999999989"/>
    <n v="0"/>
    <n v="0"/>
    <m/>
    <m/>
    <m/>
    <s v="OUT"/>
    <d v="1924-12-01T00:00:00"/>
  </r>
  <r>
    <m/>
    <n v="2024"/>
    <s v="TX"/>
    <d v="2024-02-28T00:00:00"/>
    <s v="CLEAResult"/>
    <x v="6"/>
    <x v="1"/>
    <x v="8"/>
    <n v="45"/>
    <n v="0"/>
    <n v="0"/>
    <n v="0"/>
    <n v="0"/>
    <n v="0"/>
    <n v="0"/>
    <n v="0"/>
    <n v="0"/>
    <n v="45"/>
    <n v="0"/>
    <n v="1"/>
    <n v="1"/>
    <n v="7.0000000000000007E-2"/>
    <n v="162"/>
    <n v="18"/>
    <n v="2916"/>
    <x v="1"/>
    <s v="T-01"/>
    <m/>
    <n v="98775"/>
    <n v="20"/>
    <s v="99-XX-9999"/>
    <m/>
    <n v="45"/>
    <n v="0"/>
    <n v="0"/>
    <m/>
    <m/>
    <m/>
    <s v="OUT"/>
    <d v="1924-12-01T00:00:00"/>
  </r>
  <r>
    <m/>
    <n v="2024"/>
    <s v="TX"/>
    <d v="2024-02-28T00:00:00"/>
    <s v="CLEAResult"/>
    <x v="7"/>
    <x v="2"/>
    <x v="10"/>
    <n v="50"/>
    <n v="0"/>
    <n v="0"/>
    <n v="0"/>
    <n v="0"/>
    <n v="0"/>
    <n v="0"/>
    <n v="0"/>
    <n v="0"/>
    <n v="50"/>
    <n v="0"/>
    <n v="1"/>
    <n v="1"/>
    <n v="0"/>
    <n v="0.98133000000000004"/>
    <n v="11"/>
    <n v="10.79463"/>
    <x v="1"/>
    <s v="T-01"/>
    <m/>
    <n v="98776"/>
    <n v="21"/>
    <s v="99-XX-9999"/>
    <m/>
    <n v="50"/>
    <n v="0"/>
    <n v="0"/>
    <m/>
    <m/>
    <m/>
    <s v="OUT"/>
    <d v="1924-12-01T00:00:00"/>
  </r>
  <r>
    <m/>
    <n v="2024"/>
    <s v="TX"/>
    <d v="2024-02-28T00:00:00"/>
    <s v="CLEAResult"/>
    <x v="7"/>
    <x v="2"/>
    <x v="11"/>
    <n v="300"/>
    <n v="0"/>
    <n v="0"/>
    <n v="0"/>
    <n v="0"/>
    <n v="0"/>
    <n v="0"/>
    <n v="0"/>
    <n v="0"/>
    <n v="300"/>
    <n v="0"/>
    <n v="1"/>
    <n v="1"/>
    <n v="0.77100000000000002"/>
    <n v="5158"/>
    <n v="10"/>
    <n v="51580"/>
    <x v="1"/>
    <s v="T-01"/>
    <m/>
    <n v="98776"/>
    <n v="22"/>
    <s v="99-XX-9999"/>
    <m/>
    <n v="300"/>
    <n v="0"/>
    <n v="0"/>
    <m/>
    <m/>
    <m/>
    <s v="OUT"/>
    <d v="1924-12-01T00:00:00"/>
  </r>
  <r>
    <m/>
    <n v="2024"/>
    <s v="TX"/>
    <d v="2024-02-28T00:00:00"/>
    <s v="CLEAResult"/>
    <x v="8"/>
    <x v="0"/>
    <x v="12"/>
    <n v="2804"/>
    <n v="0"/>
    <n v="0"/>
    <n v="0"/>
    <n v="0"/>
    <n v="0"/>
    <n v="0"/>
    <n v="0"/>
    <n v="0"/>
    <n v="2804"/>
    <n v="0"/>
    <n v="1"/>
    <n v="1"/>
    <n v="7.01"/>
    <n v="25157"/>
    <n v="15"/>
    <n v="377355"/>
    <x v="3"/>
    <s v="T-02"/>
    <m/>
    <n v="98777"/>
    <n v="23"/>
    <s v="99-XX-9999"/>
    <m/>
    <n v="2804"/>
    <n v="0"/>
    <n v="0"/>
    <m/>
    <m/>
    <m/>
    <s v="OUT"/>
    <d v="1924-12-01T00:00:00"/>
  </r>
  <r>
    <m/>
    <n v="2024"/>
    <s v="TX"/>
    <d v="2024-02-28T00:00:00"/>
    <s v="AM Conservation"/>
    <x v="9"/>
    <x v="4"/>
    <x v="13"/>
    <n v="14066.25"/>
    <n v="0"/>
    <n v="0"/>
    <n v="0"/>
    <n v="0"/>
    <n v="0"/>
    <n v="0"/>
    <n v="0"/>
    <n v="0"/>
    <n v="14066.25"/>
    <n v="0"/>
    <n v="363"/>
    <n v="363"/>
    <n v="13.050499"/>
    <n v="44055.778100000003"/>
    <n v="11.840780000000001"/>
    <n v="521654.77621091803"/>
    <x v="1"/>
    <s v="T-01"/>
    <m/>
    <s v="NA"/>
    <n v="24"/>
    <s v="99-XX-9999"/>
    <m/>
    <n v="14066.25"/>
    <n v="0"/>
    <n v="0"/>
    <m/>
    <m/>
    <m/>
    <s v="OUT"/>
    <d v="1924-12-01T00:00:00"/>
  </r>
  <r>
    <m/>
    <n v="2024"/>
    <s v="TX"/>
    <d v="2024-02-21T00:00:00"/>
    <s v="CLEAResult"/>
    <x v="10"/>
    <x v="1"/>
    <x v="6"/>
    <n v="247.70000000000002"/>
    <n v="0"/>
    <n v="0"/>
    <n v="0"/>
    <n v="0"/>
    <n v="0"/>
    <n v="0"/>
    <n v="0"/>
    <n v="0"/>
    <n v="247.70000000000002"/>
    <n v="0"/>
    <n v="4"/>
    <n v="4"/>
    <n v="0.55046499999999998"/>
    <n v="611.62800000000004"/>
    <n v="11"/>
    <n v="6727.9080000000004"/>
    <x v="1"/>
    <s v="T-01"/>
    <m/>
    <n v="98473"/>
    <n v="25"/>
    <s v="99-XX-9999"/>
    <m/>
    <n v="247.70000000000002"/>
    <n v="0"/>
    <n v="0"/>
    <m/>
    <m/>
    <m/>
    <s v="OUT"/>
    <d v="1924-12-01T00:00:00"/>
  </r>
  <r>
    <m/>
    <n v="2024"/>
    <s v="TX"/>
    <d v="2024-02-21T00:00:00"/>
    <s v="CLEAResult"/>
    <x v="10"/>
    <x v="1"/>
    <x v="7"/>
    <n v="4145.67"/>
    <n v="0"/>
    <n v="0"/>
    <n v="0"/>
    <n v="0"/>
    <n v="0"/>
    <n v="0"/>
    <n v="0"/>
    <n v="0"/>
    <n v="4145.67"/>
    <n v="0"/>
    <n v="6"/>
    <n v="6"/>
    <n v="5.0701929999999997"/>
    <n v="4716.04"/>
    <n v="25"/>
    <n v="117901"/>
    <x v="1"/>
    <s v="T-01"/>
    <m/>
    <n v="98473"/>
    <n v="26"/>
    <s v="99-XX-9999"/>
    <m/>
    <n v="4145.67"/>
    <n v="0"/>
    <n v="0"/>
    <m/>
    <m/>
    <m/>
    <s v="OUT"/>
    <d v="1924-12-01T00:00:00"/>
  </r>
  <r>
    <m/>
    <n v="2024"/>
    <s v="TX"/>
    <d v="2024-02-21T00:00:00"/>
    <s v="CLEAResult"/>
    <x v="10"/>
    <x v="1"/>
    <x v="8"/>
    <n v="280"/>
    <n v="0"/>
    <n v="0"/>
    <n v="0"/>
    <n v="0"/>
    <n v="0"/>
    <n v="0"/>
    <n v="0"/>
    <n v="0"/>
    <n v="280"/>
    <n v="0"/>
    <n v="4"/>
    <n v="4"/>
    <n v="0.51"/>
    <n v="970"/>
    <n v="18"/>
    <n v="17460"/>
    <x v="1"/>
    <s v="T-01"/>
    <m/>
    <n v="98473"/>
    <n v="27"/>
    <s v="99-XX-9999"/>
    <m/>
    <n v="280"/>
    <n v="0"/>
    <n v="0"/>
    <m/>
    <m/>
    <m/>
    <s v="OUT"/>
    <d v="1924-12-01T00:00:00"/>
  </r>
  <r>
    <m/>
    <n v="2024"/>
    <s v="TX"/>
    <d v="2024-02-21T00:00:00"/>
    <s v="CLEAResult"/>
    <x v="10"/>
    <x v="1"/>
    <x v="14"/>
    <n v="26.11"/>
    <n v="0"/>
    <n v="0"/>
    <n v="0"/>
    <n v="0"/>
    <n v="0"/>
    <n v="0"/>
    <n v="0"/>
    <n v="0"/>
    <n v="26.11"/>
    <n v="0"/>
    <n v="1"/>
    <n v="1"/>
    <n v="5.8015999999999998E-2"/>
    <n v="109.76"/>
    <n v="25"/>
    <n v="2744"/>
    <x v="1"/>
    <s v="T-01"/>
    <m/>
    <n v="98473"/>
    <n v="28"/>
    <s v="99-XX-9999"/>
    <m/>
    <n v="26.11"/>
    <n v="0"/>
    <n v="0"/>
    <m/>
    <m/>
    <m/>
    <s v="OUT"/>
    <d v="1924-12-01T00:00:00"/>
  </r>
  <r>
    <m/>
    <n v="2024"/>
    <s v="TX"/>
    <d v="2024-02-21T00:00:00"/>
    <s v="CLEAResult"/>
    <x v="10"/>
    <x v="1"/>
    <x v="15"/>
    <n v="2.06"/>
    <n v="0"/>
    <n v="0"/>
    <n v="0"/>
    <n v="0"/>
    <n v="0"/>
    <n v="0"/>
    <n v="0"/>
    <n v="0"/>
    <n v="2.06"/>
    <n v="0"/>
    <n v="1"/>
    <n v="1"/>
    <n v="4.5729999999999998E-3"/>
    <n v="38.312530000000002"/>
    <n v="13"/>
    <n v="498.06289000000004"/>
    <x v="1"/>
    <s v="T-01"/>
    <m/>
    <n v="98473"/>
    <n v="29"/>
    <s v="99-XX-9999"/>
    <m/>
    <n v="2.06"/>
    <n v="0"/>
    <n v="0"/>
    <m/>
    <m/>
    <m/>
    <s v="OUT"/>
    <d v="1924-12-01T00:00:00"/>
  </r>
  <r>
    <m/>
    <n v="2024"/>
    <s v="TX"/>
    <d v="2024-02-21T00:00:00"/>
    <s v="CLEAResult"/>
    <x v="10"/>
    <x v="1"/>
    <x v="9"/>
    <n v="244.92"/>
    <n v="0"/>
    <n v="0"/>
    <n v="0"/>
    <n v="0"/>
    <n v="0"/>
    <n v="0"/>
    <n v="0"/>
    <n v="0"/>
    <n v="244.92"/>
    <n v="0"/>
    <n v="1"/>
    <n v="1"/>
    <n v="0.54425999999999997"/>
    <n v="799.47"/>
    <n v="25"/>
    <n v="19986.75"/>
    <x v="1"/>
    <s v="T-01"/>
    <m/>
    <n v="98473"/>
    <n v="30"/>
    <s v="99-XX-9999"/>
    <m/>
    <n v="244.92"/>
    <n v="0"/>
    <n v="0"/>
    <m/>
    <m/>
    <m/>
    <s v="OUT"/>
    <d v="1924-12-01T00:00:00"/>
  </r>
  <r>
    <m/>
    <n v="2024"/>
    <s v="TX"/>
    <d v="2024-02-21T00:00:00"/>
    <s v="CLEAResult"/>
    <x v="11"/>
    <x v="2"/>
    <x v="16"/>
    <n v="185"/>
    <n v="0"/>
    <n v="0"/>
    <n v="0"/>
    <n v="0"/>
    <n v="0"/>
    <n v="0"/>
    <n v="0"/>
    <n v="0"/>
    <n v="185"/>
    <n v="0"/>
    <n v="1"/>
    <n v="1"/>
    <n v="0.64813200000000004"/>
    <n v="213.28708"/>
    <n v="18"/>
    <n v="3839.1674400000002"/>
    <x v="1"/>
    <s v="T-01"/>
    <m/>
    <n v="98474"/>
    <n v="31"/>
    <s v="99-XX-9999"/>
    <m/>
    <n v="185"/>
    <n v="0"/>
    <n v="0"/>
    <m/>
    <m/>
    <m/>
    <s v="OUT"/>
    <d v="1924-12-01T00:00:00"/>
  </r>
  <r>
    <m/>
    <n v="2024"/>
    <s v="TX"/>
    <d v="2024-02-21T00:00:00"/>
    <s v="CLEAResult"/>
    <x v="11"/>
    <x v="2"/>
    <x v="17"/>
    <n v="1200"/>
    <n v="0"/>
    <n v="0"/>
    <n v="0"/>
    <n v="0"/>
    <n v="0"/>
    <n v="0"/>
    <n v="0"/>
    <n v="0"/>
    <n v="1200"/>
    <n v="0"/>
    <n v="2"/>
    <n v="2"/>
    <n v="4.92"/>
    <n v="6876"/>
    <n v="15"/>
    <n v="103140"/>
    <x v="1"/>
    <s v="T-01"/>
    <m/>
    <n v="98474"/>
    <n v="32"/>
    <s v="99-XX-9999"/>
    <m/>
    <n v="1200"/>
    <n v="0"/>
    <n v="0"/>
    <m/>
    <m/>
    <m/>
    <s v="OUT"/>
    <d v="1924-12-01T00:00:00"/>
  </r>
  <r>
    <m/>
    <n v="2024"/>
    <s v="TX"/>
    <d v="2024-02-21T00:00:00"/>
    <s v="CLEAResult"/>
    <x v="11"/>
    <x v="2"/>
    <x v="11"/>
    <n v="300"/>
    <n v="0"/>
    <n v="0"/>
    <n v="0"/>
    <n v="0"/>
    <n v="0"/>
    <n v="0"/>
    <n v="0"/>
    <n v="0"/>
    <n v="300"/>
    <n v="0"/>
    <n v="1"/>
    <n v="1"/>
    <n v="0.86599999999999999"/>
    <n v="5792"/>
    <n v="10"/>
    <n v="57920"/>
    <x v="1"/>
    <s v="T-01"/>
    <m/>
    <n v="98474"/>
    <n v="33"/>
    <s v="99-XX-9999"/>
    <m/>
    <n v="300"/>
    <n v="0"/>
    <n v="0"/>
    <m/>
    <m/>
    <m/>
    <s v="OUT"/>
    <d v="1924-12-01T00:00:00"/>
  </r>
  <r>
    <m/>
    <n v="2024"/>
    <s v="TX"/>
    <d v="2024-02-21T00:00:00"/>
    <s v="CLEAResult"/>
    <x v="11"/>
    <x v="2"/>
    <x v="9"/>
    <n v="17.149999999999999"/>
    <n v="0"/>
    <n v="0"/>
    <n v="0"/>
    <n v="0"/>
    <n v="0"/>
    <n v="0"/>
    <n v="0"/>
    <n v="0"/>
    <n v="17.149999999999999"/>
    <n v="0"/>
    <n v="1"/>
    <n v="1"/>
    <n v="4.9024999999999999E-2"/>
    <n v="88.710999999999999"/>
    <n v="25"/>
    <n v="2217.7750000000001"/>
    <x v="1"/>
    <s v="T-01"/>
    <m/>
    <n v="98474"/>
    <n v="34"/>
    <s v="99-XX-9999"/>
    <m/>
    <n v="17.149999999999999"/>
    <n v="0"/>
    <n v="0"/>
    <m/>
    <m/>
    <m/>
    <s v="OUT"/>
    <d v="1924-12-01T00:00:00"/>
  </r>
  <r>
    <m/>
    <n v="2024"/>
    <s v="TX"/>
    <d v="2024-02-21T00:00:00"/>
    <s v="CLEAResult"/>
    <x v="12"/>
    <x v="3"/>
    <x v="18"/>
    <n v="180"/>
    <n v="0"/>
    <n v="0"/>
    <n v="0"/>
    <n v="0"/>
    <n v="0"/>
    <n v="0"/>
    <n v="0"/>
    <n v="0"/>
    <n v="180"/>
    <n v="0"/>
    <n v="1"/>
    <n v="1"/>
    <n v="0.75"/>
    <n v="2800"/>
    <n v="14"/>
    <n v="39200"/>
    <x v="3"/>
    <s v="T-02"/>
    <m/>
    <n v="98475"/>
    <n v="35"/>
    <s v="99-XX-9999"/>
    <m/>
    <n v="180"/>
    <n v="0"/>
    <n v="0"/>
    <m/>
    <m/>
    <m/>
    <s v="OUT"/>
    <d v="1924-12-01T00:00:00"/>
  </r>
  <r>
    <m/>
    <n v="2024"/>
    <s v="TX"/>
    <d v="2024-02-21T00:00:00"/>
    <s v="CLEAResult"/>
    <x v="12"/>
    <x v="3"/>
    <x v="19"/>
    <n v="374.4"/>
    <n v="0"/>
    <n v="0"/>
    <n v="0"/>
    <n v="0"/>
    <n v="0"/>
    <n v="0"/>
    <n v="0"/>
    <n v="0"/>
    <n v="374.4"/>
    <n v="0"/>
    <n v="1"/>
    <n v="1"/>
    <n v="1.56"/>
    <n v="6477.82"/>
    <n v="15"/>
    <n v="97167.299999999988"/>
    <x v="3"/>
    <s v="T-02"/>
    <m/>
    <n v="98475"/>
    <n v="36"/>
    <s v="99-XX-9999"/>
    <m/>
    <n v="374.4"/>
    <n v="0"/>
    <n v="0"/>
    <m/>
    <m/>
    <m/>
    <s v="OUT"/>
    <d v="1924-12-01T00:00:00"/>
  </r>
  <r>
    <m/>
    <n v="2024"/>
    <s v="TX"/>
    <d v="2024-03-15T00:00:00"/>
    <s v="Frontier Energy"/>
    <x v="13"/>
    <x v="5"/>
    <x v="20"/>
    <n v="0"/>
    <n v="0"/>
    <n v="0"/>
    <n v="0"/>
    <n v="7322.18"/>
    <n v="0"/>
    <n v="0"/>
    <n v="0"/>
    <n v="0"/>
    <n v="7322.18"/>
    <n v="0"/>
    <s v="NA"/>
    <s v="NA"/>
    <n v="0"/>
    <n v="0"/>
    <n v="0"/>
    <n v="0"/>
    <x v="0"/>
    <s v="T-00"/>
    <m/>
    <s v="NA"/>
    <n v="37"/>
    <s v="99-XX-9999"/>
    <m/>
    <n v="0"/>
    <n v="7322.18"/>
    <n v="7322.18"/>
    <m/>
    <m/>
    <m/>
    <s v="OUT"/>
    <d v="1924-12-01T00:00:00"/>
  </r>
  <r>
    <m/>
    <n v="2024"/>
    <s v="TX"/>
    <d v="2024-03-15T00:00:00"/>
    <s v="Frontier Energy"/>
    <x v="13"/>
    <x v="5"/>
    <x v="21"/>
    <n v="0"/>
    <n v="0"/>
    <n v="0"/>
    <n v="0"/>
    <n v="491.75"/>
    <n v="0"/>
    <n v="0"/>
    <n v="0"/>
    <n v="0"/>
    <n v="491.75"/>
    <n v="0"/>
    <s v="NA"/>
    <s v="NA"/>
    <n v="0"/>
    <n v="0"/>
    <n v="0"/>
    <n v="0"/>
    <x v="0"/>
    <s v="T-00"/>
    <m/>
    <s v="NA"/>
    <n v="38"/>
    <s v="99-XX-9999"/>
    <m/>
    <n v="0"/>
    <n v="491.75"/>
    <n v="491.75"/>
    <m/>
    <m/>
    <m/>
    <s v="OUT"/>
    <d v="1924-12-01T00:00:00"/>
  </r>
  <r>
    <m/>
    <n v="2024"/>
    <s v="TX"/>
    <d v="2024-03-26T00:00:00"/>
    <s v="Frontier Energy"/>
    <x v="14"/>
    <x v="5"/>
    <x v="22"/>
    <n v="0"/>
    <n v="0"/>
    <n v="0"/>
    <n v="0"/>
    <n v="3137.5"/>
    <n v="0"/>
    <n v="0"/>
    <n v="0"/>
    <n v="0"/>
    <n v="3137.5"/>
    <n v="0"/>
    <s v="NA"/>
    <s v="NA"/>
    <n v="0"/>
    <n v="0"/>
    <n v="0"/>
    <n v="0"/>
    <x v="0"/>
    <s v="T-00"/>
    <m/>
    <s v="NA"/>
    <n v="39"/>
    <s v="99-XX-9999"/>
    <m/>
    <n v="0"/>
    <n v="3137.5"/>
    <n v="3137.5"/>
    <m/>
    <m/>
    <m/>
    <s v="OUT"/>
    <d v="1924-12-01T00:00:00"/>
  </r>
  <r>
    <m/>
    <n v="2024"/>
    <s v="TX"/>
    <d v="2024-03-27T00:00:00"/>
    <s v="Frontier Energy"/>
    <x v="15"/>
    <x v="5"/>
    <x v="22"/>
    <n v="0"/>
    <n v="0"/>
    <n v="0"/>
    <n v="0"/>
    <n v="3137.5"/>
    <n v="0"/>
    <n v="0"/>
    <n v="0"/>
    <n v="0"/>
    <n v="3137.5"/>
    <n v="0"/>
    <s v="NA"/>
    <s v="NA"/>
    <n v="0"/>
    <n v="0"/>
    <n v="0"/>
    <n v="0"/>
    <x v="0"/>
    <s v="T-00"/>
    <m/>
    <s v="NA"/>
    <n v="40"/>
    <s v="99-XX-9999"/>
    <m/>
    <n v="0"/>
    <n v="3137.5"/>
    <n v="3137.5"/>
    <m/>
    <m/>
    <m/>
    <s v="OUT"/>
    <d v="1924-12-01T00:00:00"/>
  </r>
  <r>
    <m/>
    <n v="2024"/>
    <s v="TX"/>
    <d v="2024-03-29T00:00:00"/>
    <s v="Frontier Energy"/>
    <x v="16"/>
    <x v="5"/>
    <x v="20"/>
    <n v="0"/>
    <n v="0"/>
    <n v="0"/>
    <n v="0"/>
    <n v="1183.27"/>
    <n v="0"/>
    <n v="0"/>
    <n v="0"/>
    <n v="0"/>
    <n v="1183.27"/>
    <n v="0"/>
    <s v="NA"/>
    <s v="NA"/>
    <n v="0"/>
    <n v="0"/>
    <n v="0"/>
    <n v="0"/>
    <x v="0"/>
    <s v="T-00"/>
    <m/>
    <s v="NA"/>
    <n v="41"/>
    <s v="99-XX-9999"/>
    <m/>
    <n v="0"/>
    <n v="1183.27"/>
    <n v="1183.27"/>
    <m/>
    <m/>
    <m/>
    <s v="OUT"/>
    <d v="1924-12-01T00:00:00"/>
  </r>
  <r>
    <m/>
    <n v="2024"/>
    <s v="TX"/>
    <d v="2024-03-29T00:00:00"/>
    <s v="Frontier Energy"/>
    <x v="16"/>
    <x v="5"/>
    <x v="21"/>
    <n v="0"/>
    <n v="0"/>
    <n v="0"/>
    <n v="0"/>
    <n v="140.5"/>
    <n v="0"/>
    <n v="0"/>
    <n v="0"/>
    <n v="0"/>
    <n v="140.5"/>
    <n v="0"/>
    <s v="NA"/>
    <s v="NA"/>
    <n v="0"/>
    <n v="0"/>
    <n v="0"/>
    <n v="0"/>
    <x v="0"/>
    <s v="T-00"/>
    <m/>
    <s v="NA"/>
    <n v="42"/>
    <s v="99-XX-9999"/>
    <m/>
    <n v="0"/>
    <n v="140.5"/>
    <n v="140.5"/>
    <m/>
    <m/>
    <m/>
    <s v="OUT"/>
    <d v="1924-12-01T00:00:00"/>
  </r>
  <r>
    <m/>
    <n v="2024"/>
    <s v="TX"/>
    <d v="2024-04-30T00:00:00"/>
    <s v="Frontier Energy"/>
    <x v="17"/>
    <x v="5"/>
    <x v="20"/>
    <n v="0"/>
    <n v="0"/>
    <n v="0"/>
    <n v="0"/>
    <n v="648.74"/>
    <n v="0"/>
    <n v="0"/>
    <n v="0"/>
    <n v="0"/>
    <n v="648.74"/>
    <n v="0"/>
    <s v="NA"/>
    <s v="NA"/>
    <n v="0"/>
    <n v="0"/>
    <n v="0"/>
    <n v="0"/>
    <x v="0"/>
    <s v="T-00"/>
    <m/>
    <s v="NA"/>
    <n v="43"/>
    <s v="99-XX-9999"/>
    <m/>
    <n v="0"/>
    <n v="648.74"/>
    <n v="648.74"/>
    <m/>
    <m/>
    <m/>
    <s v="OUT"/>
    <d v="1924-12-01T00:00:00"/>
  </r>
  <r>
    <m/>
    <n v="2024"/>
    <s v="TX"/>
    <d v="2024-04-30T00:00:00"/>
    <s v="Frontier Energy"/>
    <x v="17"/>
    <x v="5"/>
    <x v="21"/>
    <n v="0"/>
    <n v="0"/>
    <n v="0"/>
    <n v="0"/>
    <n v="2478.25"/>
    <n v="0"/>
    <n v="0"/>
    <n v="0"/>
    <n v="0"/>
    <n v="2478.25"/>
    <n v="0"/>
    <s v="NA"/>
    <s v="NA"/>
    <n v="0"/>
    <n v="0"/>
    <n v="0"/>
    <n v="0"/>
    <x v="0"/>
    <s v="T-00"/>
    <m/>
    <s v="NA"/>
    <n v="44"/>
    <s v="99-XX-9999"/>
    <m/>
    <n v="0"/>
    <n v="2478.25"/>
    <n v="2478.25"/>
    <m/>
    <m/>
    <m/>
    <s v="OUT"/>
    <d v="1924-12-01T00:00:00"/>
  </r>
  <r>
    <m/>
    <n v="2024"/>
    <s v="TX"/>
    <d v="2024-05-17T00:00:00"/>
    <s v="Frontier Energy"/>
    <x v="18"/>
    <x v="5"/>
    <x v="22"/>
    <n v="0"/>
    <n v="0"/>
    <n v="0"/>
    <n v="0"/>
    <n v="3137.5"/>
    <n v="0"/>
    <n v="0"/>
    <n v="0"/>
    <n v="0"/>
    <n v="3137.5"/>
    <n v="0"/>
    <s v="NA"/>
    <s v="NA"/>
    <n v="0"/>
    <n v="0"/>
    <n v="0"/>
    <n v="0"/>
    <x v="0"/>
    <s v="T-00"/>
    <m/>
    <s v="NA"/>
    <n v="45"/>
    <s v="99-XX-9999"/>
    <m/>
    <n v="0"/>
    <n v="3137.5"/>
    <n v="3137.5"/>
    <m/>
    <m/>
    <m/>
    <s v="OUT"/>
    <d v="1924-12-01T00:00:00"/>
  </r>
  <r>
    <m/>
    <n v="2024"/>
    <s v="TX"/>
    <d v="2024-05-17T00:00:00"/>
    <s v="Frontier Energy"/>
    <x v="19"/>
    <x v="5"/>
    <x v="22"/>
    <n v="0"/>
    <n v="0"/>
    <n v="0"/>
    <n v="0"/>
    <n v="3137.5"/>
    <n v="0"/>
    <n v="0"/>
    <n v="0"/>
    <n v="0"/>
    <n v="3137.5"/>
    <n v="0"/>
    <s v="NA"/>
    <s v="NA"/>
    <n v="0"/>
    <n v="0"/>
    <n v="0"/>
    <n v="0"/>
    <x v="0"/>
    <s v="T-00"/>
    <m/>
    <s v="NA"/>
    <n v="46"/>
    <s v="99-XX-9999"/>
    <m/>
    <n v="0"/>
    <n v="3137.5"/>
    <n v="3137.5"/>
    <m/>
    <m/>
    <m/>
    <s v="OUT"/>
    <d v="1924-12-01T00:00:00"/>
  </r>
  <r>
    <m/>
    <n v="2024"/>
    <s v="TX"/>
    <d v="2024-05-22T00:00:00"/>
    <s v="Frontier Energy"/>
    <x v="20"/>
    <x v="5"/>
    <x v="20"/>
    <n v="0"/>
    <n v="0"/>
    <n v="0"/>
    <n v="0"/>
    <n v="1106.05"/>
    <n v="0"/>
    <n v="0"/>
    <n v="0"/>
    <n v="0"/>
    <n v="1106.05"/>
    <n v="0"/>
    <s v="NA"/>
    <s v="NA"/>
    <n v="0"/>
    <n v="0"/>
    <n v="0"/>
    <n v="0"/>
    <x v="0"/>
    <s v="T-00"/>
    <m/>
    <s v="NA"/>
    <n v="47"/>
    <s v="99-XX-9999"/>
    <m/>
    <n v="0"/>
    <n v="1106.05"/>
    <n v="1106.05"/>
    <m/>
    <m/>
    <m/>
    <s v="OUT"/>
    <d v="1924-12-01T00:00:00"/>
  </r>
  <r>
    <m/>
    <n v="2024"/>
    <s v="TX"/>
    <d v="2024-05-22T00:00:00"/>
    <s v="Frontier Energy"/>
    <x v="20"/>
    <x v="5"/>
    <x v="21"/>
    <n v="0"/>
    <n v="0"/>
    <n v="0"/>
    <n v="0"/>
    <n v="3469.75"/>
    <n v="0"/>
    <n v="0"/>
    <n v="0"/>
    <n v="0"/>
    <n v="3469.75"/>
    <n v="0"/>
    <s v="NA"/>
    <s v="NA"/>
    <n v="0"/>
    <n v="0"/>
    <n v="0"/>
    <n v="0"/>
    <x v="0"/>
    <s v="T-00"/>
    <m/>
    <s v="NA"/>
    <n v="48"/>
    <s v="99-XX-9999"/>
    <m/>
    <n v="0"/>
    <n v="3469.75"/>
    <n v="3469.75"/>
    <m/>
    <m/>
    <m/>
    <s v="OUT"/>
    <d v="1924-12-01T00:00:00"/>
  </r>
  <r>
    <m/>
    <n v="2024"/>
    <s v="TX"/>
    <d v="2024-06-14T00:00:00"/>
    <s v="Frontier Energy"/>
    <x v="21"/>
    <x v="5"/>
    <x v="22"/>
    <n v="0"/>
    <n v="0"/>
    <n v="0"/>
    <n v="0"/>
    <n v="3137.5"/>
    <n v="0"/>
    <n v="0"/>
    <n v="0"/>
    <n v="0"/>
    <n v="3137.5"/>
    <n v="0"/>
    <s v="NA"/>
    <s v="NA"/>
    <n v="0"/>
    <n v="0"/>
    <n v="0"/>
    <n v="0"/>
    <x v="0"/>
    <s v="T-00"/>
    <m/>
    <s v="NA"/>
    <n v="49"/>
    <s v="99-XX-9999"/>
    <m/>
    <n v="0"/>
    <n v="3137.5"/>
    <n v="3137.5"/>
    <m/>
    <m/>
    <m/>
    <s v="OUT"/>
    <d v="1924-12-01T00:00:00"/>
  </r>
  <r>
    <m/>
    <n v="2024"/>
    <s v="TX"/>
    <d v="2024-07-18T00:00:00"/>
    <s v="Frontier Energy"/>
    <x v="22"/>
    <x v="5"/>
    <x v="20"/>
    <n v="0"/>
    <n v="0"/>
    <n v="0"/>
    <n v="0"/>
    <n v="981.94"/>
    <n v="0"/>
    <n v="0"/>
    <n v="0"/>
    <n v="0"/>
    <n v="981.94"/>
    <n v="0"/>
    <s v="NA"/>
    <s v="NA"/>
    <n v="0"/>
    <n v="0"/>
    <n v="0"/>
    <n v="0"/>
    <x v="0"/>
    <s v="T-00"/>
    <m/>
    <s v="NA"/>
    <n v="50"/>
    <s v="99-XX-9999"/>
    <m/>
    <n v="0"/>
    <n v="981.94"/>
    <n v="981.94"/>
    <m/>
    <m/>
    <m/>
    <s v="OUT"/>
    <d v="1924-12-01T00:00:00"/>
  </r>
  <r>
    <m/>
    <n v="2024"/>
    <s v="TX"/>
    <d v="2024-07-18T00:00:00"/>
    <s v="Frontier Energy"/>
    <x v="22"/>
    <x v="5"/>
    <x v="21"/>
    <n v="0"/>
    <n v="0"/>
    <n v="0"/>
    <n v="0"/>
    <n v="4082.75"/>
    <n v="0"/>
    <n v="0"/>
    <n v="0"/>
    <n v="0"/>
    <n v="4082.75"/>
    <n v="0"/>
    <s v="NA"/>
    <s v="NA"/>
    <n v="0"/>
    <n v="0"/>
    <n v="0"/>
    <n v="0"/>
    <x v="0"/>
    <s v="T-00"/>
    <m/>
    <s v="NA"/>
    <n v="51"/>
    <s v="99-XX-9999"/>
    <m/>
    <n v="0"/>
    <n v="4082.75"/>
    <n v="4082.75"/>
    <m/>
    <m/>
    <m/>
    <s v="OUT"/>
    <d v="1924-12-01T00:00:00"/>
  </r>
  <r>
    <m/>
    <n v="2024"/>
    <s v="TX"/>
    <d v="2024-08-09T00:00:00"/>
    <s v="Frontier Energy"/>
    <x v="23"/>
    <x v="5"/>
    <x v="22"/>
    <n v="0"/>
    <n v="0"/>
    <n v="0"/>
    <n v="0"/>
    <n v="3137.5"/>
    <n v="0"/>
    <n v="0"/>
    <n v="0"/>
    <n v="0"/>
    <n v="3137.5"/>
    <n v="0"/>
    <s v="NA"/>
    <s v="NA"/>
    <n v="0"/>
    <n v="0"/>
    <n v="0"/>
    <n v="0"/>
    <x v="0"/>
    <s v="T-00"/>
    <m/>
    <s v="NA"/>
    <n v="52"/>
    <s v="99-XX-9999"/>
    <m/>
    <n v="0"/>
    <n v="3137.5"/>
    <n v="3137.5"/>
    <m/>
    <m/>
    <m/>
    <s v="OUT"/>
    <d v="1924-12-01T00:00:00"/>
  </r>
  <r>
    <m/>
    <n v="2024"/>
    <s v="TX"/>
    <d v="2024-07-26T00:00:00"/>
    <s v="Frontier Energy"/>
    <x v="24"/>
    <x v="5"/>
    <x v="20"/>
    <n v="0"/>
    <n v="0"/>
    <n v="0"/>
    <n v="0"/>
    <n v="1507.85"/>
    <n v="0"/>
    <n v="0"/>
    <n v="0"/>
    <n v="0"/>
    <n v="1507.85"/>
    <n v="0"/>
    <s v="NA"/>
    <s v="NA"/>
    <n v="0"/>
    <n v="0"/>
    <n v="0"/>
    <n v="0"/>
    <x v="0"/>
    <s v="T-00"/>
    <m/>
    <s v="NA"/>
    <n v="53"/>
    <s v="99-XX-9999"/>
    <m/>
    <n v="0"/>
    <n v="1507.85"/>
    <n v="1507.85"/>
    <m/>
    <m/>
    <m/>
    <s v="OUT"/>
    <d v="1924-12-01T00:00:00"/>
  </r>
  <r>
    <m/>
    <n v="2024"/>
    <s v="TX"/>
    <d v="2024-07-26T00:00:00"/>
    <s v="Frontier Energy"/>
    <x v="24"/>
    <x v="5"/>
    <x v="21"/>
    <n v="0"/>
    <n v="0"/>
    <n v="0"/>
    <n v="0"/>
    <n v="4265"/>
    <n v="0"/>
    <n v="0"/>
    <n v="0"/>
    <n v="0"/>
    <n v="4265"/>
    <n v="0"/>
    <s v="NA"/>
    <s v="NA"/>
    <n v="0"/>
    <n v="0"/>
    <n v="0"/>
    <n v="0"/>
    <x v="0"/>
    <s v="T-00"/>
    <m/>
    <s v="NA"/>
    <n v="54"/>
    <s v="99-XX-9999"/>
    <m/>
    <n v="0"/>
    <n v="4265"/>
    <n v="4265"/>
    <m/>
    <m/>
    <m/>
    <s v="OUT"/>
    <d v="1924-12-01T00:00:00"/>
  </r>
  <r>
    <m/>
    <n v="2024"/>
    <s v="TX"/>
    <d v="2024-07-26T00:00:00"/>
    <s v="Frontier Energy"/>
    <x v="25"/>
    <x v="5"/>
    <x v="23"/>
    <n v="0"/>
    <n v="0"/>
    <n v="0"/>
    <n v="0"/>
    <n v="782.87"/>
    <n v="0"/>
    <n v="0"/>
    <n v="0"/>
    <n v="0"/>
    <n v="782.87"/>
    <n v="0"/>
    <s v="NA"/>
    <s v="NA"/>
    <n v="0"/>
    <n v="0"/>
    <n v="0"/>
    <n v="0"/>
    <x v="0"/>
    <s v="T-00"/>
    <m/>
    <s v="NA"/>
    <n v="55"/>
    <s v="99-XX-9999"/>
    <m/>
    <n v="0"/>
    <n v="782.87"/>
    <n v="782.87"/>
    <m/>
    <m/>
    <m/>
    <s v="OUT"/>
    <d v="1924-12-01T00:00:00"/>
  </r>
  <r>
    <m/>
    <n v="2024"/>
    <s v="TX"/>
    <d v="2024-09-20T00:00:00"/>
    <s v="Frontier Energy"/>
    <x v="25"/>
    <x v="5"/>
    <x v="20"/>
    <n v="0"/>
    <n v="0"/>
    <n v="0"/>
    <n v="0"/>
    <n v="582.09"/>
    <n v="0"/>
    <n v="0"/>
    <n v="0"/>
    <n v="0"/>
    <n v="582.09"/>
    <n v="0"/>
    <s v="NA"/>
    <s v="NA"/>
    <n v="0"/>
    <n v="0"/>
    <n v="0"/>
    <n v="0"/>
    <x v="0"/>
    <s v="T-00"/>
    <m/>
    <s v="NA"/>
    <n v="56"/>
    <s v="99-XX-9999"/>
    <m/>
    <n v="0"/>
    <n v="582.09"/>
    <n v="582.09"/>
    <m/>
    <m/>
    <m/>
    <s v="OUT"/>
    <d v="1924-12-01T00:00:00"/>
  </r>
  <r>
    <m/>
    <n v="2024"/>
    <s v="TX"/>
    <d v="2024-09-20T00:00:00"/>
    <s v="Frontier Energy"/>
    <x v="25"/>
    <x v="5"/>
    <x v="21"/>
    <n v="0"/>
    <n v="0"/>
    <n v="0"/>
    <n v="0"/>
    <n v="1260.75"/>
    <n v="0"/>
    <n v="0"/>
    <n v="0"/>
    <n v="0"/>
    <n v="1260.75"/>
    <n v="0"/>
    <s v="NA"/>
    <s v="NA"/>
    <n v="0"/>
    <n v="0"/>
    <n v="0"/>
    <n v="0"/>
    <x v="0"/>
    <s v="T-00"/>
    <m/>
    <s v="NA"/>
    <n v="57"/>
    <s v="99-XX-9999"/>
    <m/>
    <n v="0"/>
    <n v="1260.75"/>
    <n v="1260.75"/>
    <m/>
    <m/>
    <m/>
    <s v="OUT"/>
    <d v="1924-12-01T00:00:00"/>
  </r>
  <r>
    <m/>
    <n v="2024"/>
    <s v="TX"/>
    <d v="2024-09-20T00:00:00"/>
    <s v="Frontier Energy"/>
    <x v="25"/>
    <x v="5"/>
    <x v="23"/>
    <n v="0"/>
    <n v="0"/>
    <n v="0"/>
    <n v="0"/>
    <n v="795.36"/>
    <n v="0"/>
    <n v="0"/>
    <n v="0"/>
    <n v="0"/>
    <n v="795.36"/>
    <n v="0"/>
    <s v="NA"/>
    <s v="NA"/>
    <n v="0"/>
    <n v="0"/>
    <n v="0"/>
    <n v="0"/>
    <x v="0"/>
    <s v="T-00"/>
    <m/>
    <s v="NA"/>
    <n v="58"/>
    <s v="99-XX-9999"/>
    <m/>
    <n v="0"/>
    <n v="795.36"/>
    <n v="795.36"/>
    <m/>
    <m/>
    <m/>
    <s v="OUT"/>
    <d v="1924-12-01T00:00:00"/>
  </r>
  <r>
    <m/>
    <n v="2024"/>
    <s v="TX"/>
    <d v="2024-09-20T00:00:00"/>
    <s v="Frontier Energy"/>
    <x v="26"/>
    <x v="5"/>
    <x v="20"/>
    <n v="0"/>
    <n v="0"/>
    <n v="0"/>
    <n v="0"/>
    <n v="1146.49"/>
    <n v="0"/>
    <n v="0"/>
    <n v="0"/>
    <n v="0"/>
    <n v="1146.49"/>
    <n v="0"/>
    <s v="NA"/>
    <s v="NA"/>
    <n v="0"/>
    <n v="0"/>
    <n v="0"/>
    <n v="0"/>
    <x v="0"/>
    <s v="T-00"/>
    <m/>
    <s v="NA"/>
    <n v="59"/>
    <s v="99-XX-9999"/>
    <m/>
    <n v="0"/>
    <n v="1146.49"/>
    <n v="1146.49"/>
    <m/>
    <m/>
    <m/>
    <s v="OUT"/>
    <d v="1924-12-01T00:00:00"/>
  </r>
  <r>
    <m/>
    <n v="2024"/>
    <s v="TX"/>
    <d v="2024-09-20T00:00:00"/>
    <s v="Frontier Energy"/>
    <x v="26"/>
    <x v="5"/>
    <x v="21"/>
    <n v="0"/>
    <n v="0"/>
    <n v="0"/>
    <n v="0"/>
    <n v="70.25"/>
    <n v="0"/>
    <n v="0"/>
    <n v="0"/>
    <n v="0"/>
    <n v="70.25"/>
    <n v="0"/>
    <s v="NA"/>
    <s v="NA"/>
    <n v="0"/>
    <n v="0"/>
    <n v="0"/>
    <n v="0"/>
    <x v="0"/>
    <s v="T-00"/>
    <m/>
    <s v="NA"/>
    <n v="60"/>
    <s v="99-XX-9999"/>
    <m/>
    <n v="0"/>
    <n v="70.25"/>
    <n v="70.25"/>
    <m/>
    <m/>
    <m/>
    <s v="OUT"/>
    <d v="1924-12-01T00:00:00"/>
  </r>
  <r>
    <m/>
    <n v="2024"/>
    <s v="TX"/>
    <d v="2024-09-20T00:00:00"/>
    <s v="Frontier Energy"/>
    <x v="26"/>
    <x v="5"/>
    <x v="23"/>
    <n v="0"/>
    <n v="0"/>
    <n v="0"/>
    <n v="0"/>
    <n v="2146.0500000000002"/>
    <n v="0"/>
    <n v="0"/>
    <n v="0"/>
    <n v="0"/>
    <n v="2146.0500000000002"/>
    <n v="0"/>
    <s v="NA"/>
    <s v="NA"/>
    <n v="0"/>
    <n v="0"/>
    <n v="0"/>
    <n v="0"/>
    <x v="0"/>
    <s v="T-00"/>
    <m/>
    <s v="NA"/>
    <n v="61"/>
    <s v="99-XX-9999"/>
    <m/>
    <n v="0"/>
    <n v="2146.0500000000002"/>
    <n v="2146.0500000000002"/>
    <m/>
    <m/>
    <m/>
    <s v="OUT"/>
    <d v="1924-12-01T00:00:00"/>
  </r>
  <r>
    <m/>
    <n v="2024"/>
    <s v="TX"/>
    <d v="2024-02-07T00:00:00"/>
    <s v="CLEAResult"/>
    <x v="27"/>
    <x v="3"/>
    <x v="0"/>
    <n v="0"/>
    <n v="43500"/>
    <n v="0"/>
    <n v="0"/>
    <n v="0"/>
    <n v="0"/>
    <n v="0"/>
    <n v="0"/>
    <n v="0"/>
    <n v="43500"/>
    <n v="0"/>
    <s v="NA"/>
    <s v="NA"/>
    <n v="0"/>
    <n v="0"/>
    <n v="0"/>
    <n v="0"/>
    <x v="0"/>
    <s v="T-00"/>
    <s v="Fixed Monthly Implementer Incentive"/>
    <n v="97830"/>
    <n v="1"/>
    <s v="99-XX-9999"/>
    <m/>
    <n v="43500"/>
    <n v="0"/>
    <n v="0"/>
    <m/>
    <m/>
    <m/>
    <s v="OUT"/>
    <d v="1924-12-01T00:00:00"/>
  </r>
  <r>
    <m/>
    <n v="2024"/>
    <s v="TX"/>
    <d v="2024-02-07T00:00:00"/>
    <s v="CLEAResult"/>
    <x v="27"/>
    <x v="3"/>
    <x v="1"/>
    <n v="0"/>
    <n v="784.7"/>
    <n v="0"/>
    <n v="0"/>
    <n v="0"/>
    <n v="0"/>
    <n v="0"/>
    <n v="0"/>
    <n v="0"/>
    <n v="784.7"/>
    <n v="0"/>
    <s v="NA"/>
    <s v="NA"/>
    <n v="0"/>
    <n v="0"/>
    <n v="0"/>
    <n v="0"/>
    <x v="0"/>
    <s v="T-00"/>
    <s v="At-Risk Incentive 8.26 kW@ $95.00/kW"/>
    <n v="97830"/>
    <n v="2"/>
    <s v="99-XX-9999"/>
    <m/>
    <n v="784.7"/>
    <n v="0"/>
    <n v="0"/>
    <m/>
    <m/>
    <m/>
    <s v="OUT"/>
    <d v="1924-12-01T00:00:00"/>
  </r>
  <r>
    <m/>
    <n v="2024"/>
    <s v="TX"/>
    <d v="2024-02-07T00:00:00"/>
    <s v="CLEAResult"/>
    <x v="27"/>
    <x v="3"/>
    <x v="2"/>
    <n v="0"/>
    <n v="0"/>
    <n v="0"/>
    <n v="0"/>
    <n v="0"/>
    <n v="0"/>
    <n v="0"/>
    <n v="0"/>
    <n v="0"/>
    <n v="0"/>
    <n v="0"/>
    <s v="NA"/>
    <s v="NA"/>
    <n v="0"/>
    <n v="0"/>
    <n v="0"/>
    <n v="0"/>
    <x v="0"/>
    <s v="T-00"/>
    <s v="Checks Sent 0 @ $4.146"/>
    <n v="97830"/>
    <n v="3"/>
    <s v="99-XX-9999"/>
    <m/>
    <n v="0"/>
    <n v="0"/>
    <n v="0"/>
    <m/>
    <m/>
    <m/>
    <s v="OUT"/>
    <d v="1924-12-01T00:00:00"/>
  </r>
  <r>
    <m/>
    <n v="2024"/>
    <s v="TX"/>
    <d v="2024-02-07T00:00:00"/>
    <s v="CLEAResult"/>
    <x v="27"/>
    <x v="3"/>
    <x v="3"/>
    <n v="0"/>
    <n v="0"/>
    <n v="0"/>
    <n v="0"/>
    <n v="0"/>
    <n v="0"/>
    <n v="0"/>
    <n v="0"/>
    <n v="0"/>
    <n v="0"/>
    <n v="0"/>
    <s v="NA"/>
    <s v="NA"/>
    <n v="0"/>
    <n v="0"/>
    <n v="0"/>
    <n v="0"/>
    <x v="0"/>
    <s v="T-00"/>
    <s v="ACH Payments 0 @ $3.431"/>
    <n v="97830"/>
    <n v="4"/>
    <s v="99-XX-9999"/>
    <m/>
    <n v="0"/>
    <n v="0"/>
    <n v="0"/>
    <m/>
    <m/>
    <m/>
    <s v="OUT"/>
    <d v="1924-12-01T00:00:00"/>
  </r>
  <r>
    <m/>
    <n v="2024"/>
    <s v="TX"/>
    <d v="2024-03-13T00:00:00"/>
    <s v="CLEAResult"/>
    <x v="28"/>
    <x v="1"/>
    <x v="6"/>
    <n v="107.25999999999999"/>
    <n v="0"/>
    <n v="0"/>
    <n v="0"/>
    <n v="0"/>
    <n v="0"/>
    <n v="0"/>
    <n v="0"/>
    <n v="0"/>
    <n v="107.25999999999999"/>
    <n v="0"/>
    <n v="2"/>
    <n v="2"/>
    <n v="0.238339"/>
    <n v="264.822"/>
    <n v="11"/>
    <n v="2913.0419999999999"/>
    <x v="1"/>
    <s v="T-01"/>
    <m/>
    <n v="99525"/>
    <n v="5"/>
    <s v="99-XX-9999"/>
    <m/>
    <n v="107.25999999999999"/>
    <n v="0"/>
    <n v="0"/>
    <m/>
    <m/>
    <m/>
    <s v="OUT"/>
    <d v="1924-12-01T00:00:00"/>
  </r>
  <r>
    <m/>
    <n v="2024"/>
    <s v="TX"/>
    <d v="2024-03-13T00:00:00"/>
    <s v="CLEAResult"/>
    <x v="28"/>
    <x v="1"/>
    <x v="7"/>
    <n v="1679.49"/>
    <n v="0"/>
    <n v="0"/>
    <n v="0"/>
    <n v="0"/>
    <n v="0"/>
    <n v="0"/>
    <n v="0"/>
    <m/>
    <n v="1679.49"/>
    <n v="0"/>
    <n v="7"/>
    <n v="7"/>
    <n v="1.8263710000000002"/>
    <n v="2069.7199999999998"/>
    <n v="25"/>
    <n v="51742.999999999993"/>
    <x v="1"/>
    <s v="T-01"/>
    <m/>
    <n v="99525"/>
    <n v="6"/>
    <s v="99-XX-9999"/>
    <m/>
    <n v="1679.49"/>
    <n v="0"/>
    <n v="0"/>
    <m/>
    <m/>
    <m/>
    <s v="OUT"/>
    <d v="1924-12-01T00:00:00"/>
  </r>
  <r>
    <m/>
    <n v="2024"/>
    <s v="TX"/>
    <d v="2024-03-13T00:00:00"/>
    <s v="CLEAResult"/>
    <x v="28"/>
    <x v="1"/>
    <x v="8"/>
    <n v="335"/>
    <n v="0"/>
    <n v="0"/>
    <n v="0"/>
    <n v="0"/>
    <n v="0"/>
    <n v="0"/>
    <n v="0"/>
    <n v="0"/>
    <n v="335"/>
    <n v="0"/>
    <n v="3"/>
    <n v="3"/>
    <n v="0.72"/>
    <n v="1225"/>
    <n v="18"/>
    <n v="22050"/>
    <x v="1"/>
    <s v="T-01"/>
    <m/>
    <n v="99525"/>
    <n v="7"/>
    <s v="99-XX-9999"/>
    <m/>
    <n v="335"/>
    <n v="0"/>
    <n v="0"/>
    <m/>
    <m/>
    <m/>
    <s v="OUT"/>
    <d v="1924-12-01T00:00:00"/>
  </r>
  <r>
    <m/>
    <n v="2024"/>
    <s v="TX"/>
    <d v="2024-03-13T00:00:00"/>
    <s v="CLEAResult"/>
    <x v="28"/>
    <x v="1"/>
    <x v="24"/>
    <n v="52.5"/>
    <n v="0"/>
    <n v="0"/>
    <n v="0"/>
    <n v="0"/>
    <n v="0"/>
    <n v="0"/>
    <n v="0"/>
    <n v="0"/>
    <n v="52.5"/>
    <n v="0"/>
    <n v="3"/>
    <n v="3"/>
    <n v="0.20941499999999999"/>
    <n v="364.73"/>
    <n v="15.867000000000001"/>
    <n v="5787.1709100000007"/>
    <x v="1"/>
    <s v="T-01"/>
    <m/>
    <n v="99525"/>
    <n v="8"/>
    <s v="99-XX-9999"/>
    <m/>
    <n v="52.5"/>
    <n v="0"/>
    <n v="0"/>
    <m/>
    <m/>
    <m/>
    <s v="OUT"/>
    <d v="1924-12-01T00:00:00"/>
  </r>
  <r>
    <m/>
    <n v="2024"/>
    <s v="TX"/>
    <d v="2024-03-13T00:00:00"/>
    <s v="CLEAResult"/>
    <x v="29"/>
    <x v="2"/>
    <x v="9"/>
    <n v="284.49"/>
    <n v="0"/>
    <n v="0"/>
    <n v="0"/>
    <n v="0"/>
    <n v="0"/>
    <n v="0"/>
    <n v="0"/>
    <n v="0"/>
    <n v="284.49"/>
    <n v="0"/>
    <n v="1"/>
    <n v="1"/>
    <n v="0.81283899999999998"/>
    <n v="1193.9885999999999"/>
    <n v="25"/>
    <n v="29849.714999999997"/>
    <x v="1"/>
    <s v="T-01"/>
    <m/>
    <n v="99526"/>
    <n v="9"/>
    <s v="99-XX-9999"/>
    <m/>
    <n v="284.49"/>
    <n v="0"/>
    <n v="0"/>
    <m/>
    <m/>
    <m/>
    <s v="OUT"/>
    <d v="1924-12-01T00:00:00"/>
  </r>
  <r>
    <m/>
    <n v="2024"/>
    <s v="TX"/>
    <d v="2024-03-13T00:00:00"/>
    <s v="CLEAResult"/>
    <x v="30"/>
    <x v="2"/>
    <x v="17"/>
    <n v="600"/>
    <n v="0"/>
    <n v="0"/>
    <n v="0"/>
    <n v="0"/>
    <n v="0"/>
    <n v="0"/>
    <n v="0"/>
    <n v="0"/>
    <n v="600"/>
    <n v="0"/>
    <n v="1"/>
    <n v="1"/>
    <n v="2.46"/>
    <n v="3438"/>
    <n v="15"/>
    <n v="51570"/>
    <x v="1"/>
    <s v="T-01"/>
    <m/>
    <n v="99721"/>
    <n v="10"/>
    <s v="99-XX-9999"/>
    <m/>
    <n v="600"/>
    <n v="0"/>
    <n v="0"/>
    <m/>
    <m/>
    <m/>
    <s v="OUT"/>
    <d v="1924-12-01T00:00:00"/>
  </r>
  <r>
    <m/>
    <n v="2024"/>
    <s v="TX"/>
    <d v="2024-03-13T00:00:00"/>
    <s v="CLEAResult"/>
    <x v="30"/>
    <x v="2"/>
    <x v="11"/>
    <n v="300"/>
    <n v="0"/>
    <n v="0"/>
    <n v="0"/>
    <n v="0"/>
    <n v="0"/>
    <n v="0"/>
    <n v="0"/>
    <n v="0"/>
    <n v="300"/>
    <n v="0"/>
    <n v="1"/>
    <n v="1"/>
    <n v="0.77100000000000002"/>
    <n v="5158"/>
    <n v="10"/>
    <n v="51580"/>
    <x v="1"/>
    <s v="T-01"/>
    <m/>
    <n v="99721"/>
    <n v="11"/>
    <s v="99-XX-9999"/>
    <m/>
    <n v="300"/>
    <n v="0"/>
    <n v="0"/>
    <m/>
    <m/>
    <m/>
    <s v="OUT"/>
    <d v="1924-12-01T00:00:00"/>
  </r>
  <r>
    <m/>
    <n v="2024"/>
    <s v="TX"/>
    <d v="2024-03-13T00:00:00"/>
    <s v="CLEAResult"/>
    <x v="30"/>
    <x v="2"/>
    <x v="9"/>
    <n v="53.15"/>
    <n v="0"/>
    <n v="0"/>
    <n v="0"/>
    <n v="0"/>
    <n v="0"/>
    <n v="0"/>
    <n v="0"/>
    <n v="0"/>
    <n v="53.15"/>
    <n v="0"/>
    <n v="1"/>
    <n v="1"/>
    <n v="0.151862"/>
    <n v="274.79700000000003"/>
    <n v="25"/>
    <n v="6869.9250000000011"/>
    <x v="1"/>
    <s v="T-01"/>
    <m/>
    <n v="99721"/>
    <n v="12"/>
    <s v="99-XX-9999"/>
    <m/>
    <n v="53.15"/>
    <n v="0"/>
    <n v="0"/>
    <m/>
    <m/>
    <m/>
    <s v="OUT"/>
    <d v="1924-12-01T00:00:00"/>
  </r>
  <r>
    <m/>
    <n v="2024"/>
    <s v="TX"/>
    <d v="2024-03-31T00:00:00"/>
    <s v="AM Conservation"/>
    <x v="31"/>
    <x v="6"/>
    <x v="13"/>
    <n v="29822.400000000001"/>
    <n v="0"/>
    <n v="0"/>
    <n v="0"/>
    <n v="0"/>
    <n v="0"/>
    <n v="0"/>
    <n v="0"/>
    <n v="0"/>
    <n v="29822.400000000001"/>
    <n v="0"/>
    <n v="570"/>
    <n v="570"/>
    <n v="12.705"/>
    <n v="90188.032999999996"/>
    <n v="10.63641"/>
    <n v="959276.89608152991"/>
    <x v="1"/>
    <s v="T-01"/>
    <m/>
    <s v="NA"/>
    <n v="13"/>
    <s v="99-XX-9999"/>
    <m/>
    <n v="29822.400000000001"/>
    <n v="0"/>
    <n v="0"/>
    <m/>
    <m/>
    <m/>
    <s v="OUT"/>
    <d v="1924-12-01T00:00:00"/>
  </r>
  <r>
    <m/>
    <n v="2024"/>
    <s v="TX"/>
    <d v="2024-03-31T00:00:00"/>
    <s v="AM Conservation"/>
    <x v="32"/>
    <x v="4"/>
    <x v="13"/>
    <n v="5773.75"/>
    <n v="0"/>
    <n v="0"/>
    <n v="0"/>
    <n v="0"/>
    <n v="0"/>
    <n v="0"/>
    <n v="0"/>
    <n v="0"/>
    <n v="5773.75"/>
    <n v="0"/>
    <n v="149"/>
    <n v="149"/>
    <n v="5.3568160000000002"/>
    <n v="18083.501199999999"/>
    <n v="11.840780000000001"/>
    <n v="214122.75933893598"/>
    <x v="1"/>
    <s v="T-01"/>
    <m/>
    <s v="NA"/>
    <n v="14"/>
    <s v="99-XX-9999"/>
    <m/>
    <n v="5773.75"/>
    <n v="0"/>
    <n v="0"/>
    <m/>
    <m/>
    <m/>
    <s v="OUT"/>
    <d v="1924-12-01T00:00:00"/>
  </r>
  <r>
    <m/>
    <n v="2024"/>
    <s v="TX"/>
    <d v="2024-03-27T00:00:00"/>
    <s v="CLEAResult "/>
    <x v="33"/>
    <x v="1"/>
    <x v="7"/>
    <n v="321.79000000000002"/>
    <n v="0"/>
    <n v="0"/>
    <n v="0"/>
    <n v="0"/>
    <n v="0"/>
    <n v="0"/>
    <n v="0"/>
    <n v="0"/>
    <n v="321.79000000000002"/>
    <n v="0"/>
    <n v="1"/>
    <n v="1"/>
    <n v="0.32178899999999999"/>
    <n v="404.04"/>
    <n v="25"/>
    <n v="10101"/>
    <x v="1"/>
    <s v="T-01"/>
    <m/>
    <n v="100130"/>
    <n v="15"/>
    <s v="99-XX-9999"/>
    <m/>
    <n v="321.79000000000002"/>
    <n v="0"/>
    <n v="0"/>
    <m/>
    <m/>
    <m/>
    <s v="OUT"/>
    <d v="1924-12-01T00:00:00"/>
  </r>
  <r>
    <m/>
    <n v="2024"/>
    <s v="TX"/>
    <d v="2024-03-27T00:00:00"/>
    <s v="CLEAResult "/>
    <x v="33"/>
    <x v="1"/>
    <x v="17"/>
    <n v="700"/>
    <n v="0"/>
    <n v="0"/>
    <n v="0"/>
    <n v="0"/>
    <n v="0"/>
    <n v="0"/>
    <n v="0"/>
    <n v="0"/>
    <n v="700"/>
    <n v="0"/>
    <n v="1"/>
    <n v="1"/>
    <n v="2.46"/>
    <n v="3438"/>
    <n v="15"/>
    <n v="51570"/>
    <x v="1"/>
    <s v="T-01"/>
    <m/>
    <n v="100130"/>
    <n v="16"/>
    <s v="99-XX-9999"/>
    <m/>
    <n v="700"/>
    <n v="0"/>
    <n v="0"/>
    <m/>
    <m/>
    <m/>
    <s v="OUT"/>
    <d v="1924-12-01T00:00:00"/>
  </r>
  <r>
    <m/>
    <n v="2024"/>
    <s v="TX"/>
    <d v="2024-03-27T00:00:00"/>
    <s v="CLEAResult "/>
    <x v="33"/>
    <x v="1"/>
    <x v="9"/>
    <n v="284.42"/>
    <n v="0"/>
    <n v="0"/>
    <n v="0"/>
    <n v="0"/>
    <n v="0"/>
    <n v="0"/>
    <n v="0"/>
    <n v="0"/>
    <n v="284.42"/>
    <n v="0"/>
    <n v="1"/>
    <n v="1"/>
    <n v="0.63204000000000005"/>
    <n v="964.09"/>
    <n v="25"/>
    <n v="24102.25"/>
    <x v="1"/>
    <s v="T-01"/>
    <m/>
    <n v="100130"/>
    <n v="17"/>
    <s v="99-XX-9999"/>
    <m/>
    <n v="284.42"/>
    <n v="0"/>
    <n v="0"/>
    <m/>
    <m/>
    <m/>
    <s v="OUT"/>
    <d v="1924-12-01T00:00:00"/>
  </r>
  <r>
    <m/>
    <n v="2024"/>
    <s v="TX"/>
    <d v="2024-03-27T00:00:00"/>
    <s v="CLEAResult "/>
    <x v="34"/>
    <x v="2"/>
    <x v="17"/>
    <n v="600"/>
    <n v="0"/>
    <n v="0"/>
    <n v="0"/>
    <n v="0"/>
    <n v="0"/>
    <n v="0"/>
    <n v="0"/>
    <n v="0"/>
    <n v="600"/>
    <n v="0"/>
    <n v="1"/>
    <n v="1"/>
    <n v="2.46"/>
    <n v="3438"/>
    <n v="15"/>
    <n v="51570"/>
    <x v="1"/>
    <s v="T-01"/>
    <m/>
    <n v="100131"/>
    <n v="18"/>
    <s v="99-XX-9999"/>
    <m/>
    <n v="600"/>
    <n v="0"/>
    <n v="0"/>
    <m/>
    <m/>
    <m/>
    <s v="OUT"/>
    <d v="1924-12-01T00:00:00"/>
  </r>
  <r>
    <m/>
    <n v="2024"/>
    <s v="TX"/>
    <d v="2024-03-27T00:00:00"/>
    <s v="CLEAResult "/>
    <x v="34"/>
    <x v="2"/>
    <x v="11"/>
    <n v="600"/>
    <n v="0"/>
    <n v="0"/>
    <n v="0"/>
    <n v="0"/>
    <n v="0"/>
    <n v="0"/>
    <n v="0"/>
    <n v="0"/>
    <n v="600"/>
    <n v="0"/>
    <n v="2"/>
    <n v="2"/>
    <n v="0.83899999999999997"/>
    <n v="5393"/>
    <n v="10"/>
    <n v="53930"/>
    <x v="1"/>
    <s v="T-01"/>
    <m/>
    <n v="100131"/>
    <n v="19"/>
    <s v="99-XX-9999"/>
    <m/>
    <n v="600"/>
    <n v="0"/>
    <n v="0"/>
    <m/>
    <m/>
    <m/>
    <s v="OUT"/>
    <d v="1924-12-01T00:00:00"/>
  </r>
  <r>
    <m/>
    <n v="2024"/>
    <s v="TX"/>
    <d v="2024-03-27T00:00:00"/>
    <s v="CLEAResult "/>
    <x v="34"/>
    <x v="2"/>
    <x v="10"/>
    <n v="50"/>
    <n v="0"/>
    <n v="0"/>
    <n v="0"/>
    <n v="0"/>
    <n v="0"/>
    <n v="0"/>
    <n v="0"/>
    <n v="0"/>
    <n v="50"/>
    <n v="0"/>
    <n v="1"/>
    <n v="1"/>
    <n v="0"/>
    <n v="457.91667000000001"/>
    <n v="11"/>
    <n v="5037.0833700000003"/>
    <x v="1"/>
    <s v="T-01"/>
    <m/>
    <n v="100131"/>
    <n v="20"/>
    <s v="99-XX-9999"/>
    <m/>
    <n v="50"/>
    <n v="0"/>
    <n v="0"/>
    <m/>
    <m/>
    <m/>
    <s v="OUT"/>
    <d v="1924-12-01T00:00:00"/>
  </r>
  <r>
    <m/>
    <n v="2024"/>
    <s v="TX"/>
    <d v="2024-03-27T00:00:00"/>
    <s v="CLEAResult "/>
    <x v="35"/>
    <x v="3"/>
    <x v="25"/>
    <n v="64.8"/>
    <n v="0"/>
    <n v="0"/>
    <n v="0"/>
    <n v="0"/>
    <n v="0"/>
    <n v="0"/>
    <n v="0"/>
    <n v="0"/>
    <n v="64.8"/>
    <n v="0"/>
    <n v="1"/>
    <n v="1"/>
    <n v="0.27"/>
    <n v="498"/>
    <n v="15"/>
    <n v="7470"/>
    <x v="3"/>
    <s v="T-02"/>
    <m/>
    <n v="100132"/>
    <n v="21"/>
    <s v="99-XX-9999"/>
    <m/>
    <n v="64.8"/>
    <n v="0"/>
    <n v="0"/>
    <m/>
    <m/>
    <m/>
    <s v="OUT"/>
    <d v="1924-12-01T00:00:00"/>
  </r>
  <r>
    <m/>
    <n v="2024"/>
    <s v="TX"/>
    <d v="2024-03-27T00:00:00"/>
    <s v="CLEAResult "/>
    <x v="35"/>
    <x v="3"/>
    <x v="26"/>
    <n v="285.60000000000002"/>
    <n v="0"/>
    <n v="0"/>
    <n v="0"/>
    <n v="0"/>
    <n v="0"/>
    <n v="0"/>
    <n v="0"/>
    <n v="0"/>
    <n v="285.60000000000002"/>
    <n v="0"/>
    <n v="1"/>
    <n v="1"/>
    <n v="1.19"/>
    <n v="4936.66"/>
    <n v="15"/>
    <n v="74049.899999999994"/>
    <x v="3"/>
    <s v="T-02"/>
    <m/>
    <n v="100132"/>
    <n v="22"/>
    <s v="99-XX-9999"/>
    <m/>
    <n v="285.60000000000002"/>
    <n v="0"/>
    <n v="0"/>
    <m/>
    <m/>
    <m/>
    <s v="OUT"/>
    <d v="1924-12-01T00:00:00"/>
  </r>
  <r>
    <m/>
    <n v="2024"/>
    <s v="TX"/>
    <d v="2024-03-27T00:00:00"/>
    <s v="CLEAResult "/>
    <x v="35"/>
    <x v="3"/>
    <x v="18"/>
    <n v="117.6"/>
    <n v="0"/>
    <n v="0"/>
    <n v="0"/>
    <n v="0"/>
    <n v="0"/>
    <n v="0"/>
    <n v="0"/>
    <n v="0"/>
    <n v="117.6"/>
    <n v="0"/>
    <n v="1"/>
    <n v="1"/>
    <n v="0.49"/>
    <n v="1818"/>
    <n v="14"/>
    <n v="25452"/>
    <x v="3"/>
    <s v="T-02"/>
    <m/>
    <n v="100132"/>
    <n v="23"/>
    <s v="99-XX-9999"/>
    <m/>
    <n v="117.6"/>
    <n v="0"/>
    <n v="0"/>
    <m/>
    <m/>
    <m/>
    <s v="OUT"/>
    <d v="1924-12-01T00:00:00"/>
  </r>
  <r>
    <m/>
    <n v="2024"/>
    <s v="TX"/>
    <d v="2024-03-27T00:00:00"/>
    <s v="CLEAResult "/>
    <x v="36"/>
    <x v="0"/>
    <x v="27"/>
    <n v="620"/>
    <n v="0"/>
    <n v="0"/>
    <n v="0"/>
    <n v="0"/>
    <n v="0"/>
    <n v="0"/>
    <n v="0"/>
    <n v="0"/>
    <n v="620"/>
    <n v="0"/>
    <n v="1"/>
    <n v="12"/>
    <n v="1.55"/>
    <n v="6168.3099999999995"/>
    <n v="15"/>
    <n v="92524.65"/>
    <x v="3"/>
    <s v="T-02"/>
    <m/>
    <n v="100134"/>
    <n v="24"/>
    <s v="99-XX-9999"/>
    <m/>
    <n v="620"/>
    <n v="0"/>
    <n v="0"/>
    <m/>
    <m/>
    <m/>
    <s v="OUT"/>
    <d v="1924-12-01T00:00:00"/>
  </r>
  <r>
    <m/>
    <n v="2024"/>
    <s v="TX"/>
    <d v="2024-03-27T00:00:00"/>
    <s v="CLEAResult "/>
    <x v="36"/>
    <x v="0"/>
    <x v="27"/>
    <n v="5760"/>
    <n v="0"/>
    <n v="0"/>
    <n v="0"/>
    <n v="0"/>
    <n v="0"/>
    <n v="0"/>
    <n v="0"/>
    <n v="0"/>
    <n v="5760"/>
    <n v="0"/>
    <n v="2"/>
    <n v="22"/>
    <n v="14.4"/>
    <n v="60062.590000000011"/>
    <n v="15"/>
    <n v="900938.85000000021"/>
    <x v="4"/>
    <s v="T-24"/>
    <m/>
    <n v="100134"/>
    <n v="25"/>
    <s v="99-XX-9999"/>
    <m/>
    <n v="5760"/>
    <n v="0"/>
    <n v="0"/>
    <m/>
    <m/>
    <m/>
    <s v="OUT"/>
    <d v="1924-12-01T00:00:00"/>
  </r>
  <r>
    <m/>
    <n v="2024"/>
    <s v="TX"/>
    <d v="2024-03-27T00:00:00"/>
    <s v="CLEAResult "/>
    <x v="36"/>
    <x v="0"/>
    <x v="28"/>
    <n v="340"/>
    <n v="0"/>
    <n v="0"/>
    <n v="0"/>
    <n v="0"/>
    <n v="0"/>
    <n v="0"/>
    <n v="0"/>
    <n v="0"/>
    <n v="340"/>
    <n v="0"/>
    <n v="1"/>
    <n v="1"/>
    <n v="0.85"/>
    <n v="3787.59"/>
    <n v="10"/>
    <n v="37875.9"/>
    <x v="4"/>
    <s v="T-24"/>
    <m/>
    <n v="100134"/>
    <n v="26"/>
    <s v="99-XX-9999"/>
    <m/>
    <n v="340"/>
    <n v="0"/>
    <n v="0"/>
    <m/>
    <m/>
    <m/>
    <s v="OUT"/>
    <d v="1924-12-01T00:00:00"/>
  </r>
  <r>
    <m/>
    <n v="2024"/>
    <s v="TX"/>
    <d v="2024-03-29T00:00:00"/>
    <s v="CLEAResult "/>
    <x v="37"/>
    <x v="1"/>
    <x v="6"/>
    <n v="184.95"/>
    <n v="0"/>
    <n v="0"/>
    <n v="0"/>
    <n v="0"/>
    <n v="0"/>
    <n v="0"/>
    <n v="0"/>
    <n v="0"/>
    <n v="184.95"/>
    <n v="0"/>
    <n v="3"/>
    <n v="3"/>
    <n v="0.41102100000000003"/>
    <n v="456.69000000000005"/>
    <n v="11"/>
    <n v="5023.59"/>
    <x v="1"/>
    <s v="T-01"/>
    <m/>
    <n v="100575"/>
    <n v="27"/>
    <s v="99-XX-9999"/>
    <m/>
    <n v="184.95"/>
    <n v="0"/>
    <n v="0"/>
    <m/>
    <m/>
    <m/>
    <s v="OUT"/>
    <d v="1924-12-01T00:00:00"/>
  </r>
  <r>
    <m/>
    <n v="2024"/>
    <s v="TX"/>
    <d v="2024-03-29T00:00:00"/>
    <s v="CLEAResult "/>
    <x v="37"/>
    <x v="1"/>
    <x v="7"/>
    <n v="1059.26"/>
    <n v="0"/>
    <n v="0"/>
    <n v="0"/>
    <n v="0"/>
    <n v="0"/>
    <n v="0"/>
    <n v="0"/>
    <n v="0"/>
    <n v="1059.26"/>
    <n v="0"/>
    <n v="2"/>
    <n v="2"/>
    <n v="1.324079"/>
    <n v="1330.15344"/>
    <n v="25"/>
    <n v="33253.836000000003"/>
    <x v="1"/>
    <s v="T-01"/>
    <m/>
    <n v="100575"/>
    <n v="28"/>
    <s v="99-XX-9999"/>
    <m/>
    <n v="1059.26"/>
    <n v="0"/>
    <n v="0"/>
    <m/>
    <m/>
    <m/>
    <s v="OUT"/>
    <d v="1924-12-01T00:00:00"/>
  </r>
  <r>
    <m/>
    <n v="2024"/>
    <s v="TX"/>
    <d v="2024-03-29T00:00:00"/>
    <s v="CLEAResult "/>
    <x v="37"/>
    <x v="1"/>
    <x v="8"/>
    <n v="335"/>
    <n v="0"/>
    <n v="0"/>
    <n v="0"/>
    <n v="0"/>
    <n v="0"/>
    <n v="0"/>
    <n v="0"/>
    <n v="0"/>
    <n v="335"/>
    <n v="0"/>
    <n v="3"/>
    <n v="3"/>
    <n v="0.67"/>
    <n v="1130"/>
    <n v="18"/>
    <n v="20340"/>
    <x v="1"/>
    <s v="T-01"/>
    <m/>
    <n v="100575"/>
    <n v="29"/>
    <s v="99-XX-9999"/>
    <m/>
    <n v="335"/>
    <n v="0"/>
    <n v="0"/>
    <m/>
    <m/>
    <m/>
    <s v="OUT"/>
    <d v="1924-12-01T00:00:00"/>
  </r>
  <r>
    <m/>
    <n v="2024"/>
    <s v="TX"/>
    <d v="2024-03-29T00:00:00"/>
    <s v="CLEAResult "/>
    <x v="37"/>
    <x v="1"/>
    <x v="17"/>
    <n v="8400"/>
    <n v="0"/>
    <n v="0"/>
    <n v="0"/>
    <n v="0"/>
    <n v="0"/>
    <n v="0"/>
    <n v="0"/>
    <n v="0"/>
    <n v="8400"/>
    <n v="0"/>
    <n v="12"/>
    <n v="12"/>
    <n v="29.52"/>
    <n v="41256"/>
    <n v="15"/>
    <n v="618840"/>
    <x v="1"/>
    <s v="T-01"/>
    <m/>
    <n v="100575"/>
    <n v="30"/>
    <s v="99-XX-9999"/>
    <m/>
    <n v="8400"/>
    <n v="0"/>
    <n v="0"/>
    <m/>
    <m/>
    <m/>
    <s v="OUT"/>
    <d v="1924-12-01T00:00:00"/>
  </r>
  <r>
    <m/>
    <n v="2024"/>
    <s v="TX"/>
    <d v="2024-03-29T00:00:00"/>
    <s v="CLEAResult "/>
    <x v="38"/>
    <x v="2"/>
    <x v="8"/>
    <n v="100"/>
    <n v="0"/>
    <n v="0"/>
    <n v="0"/>
    <n v="0"/>
    <n v="0"/>
    <n v="0"/>
    <n v="0"/>
    <n v="0"/>
    <n v="100"/>
    <n v="0"/>
    <n v="1"/>
    <n v="1"/>
    <n v="0.17"/>
    <n v="281"/>
    <n v="18"/>
    <n v="5058"/>
    <x v="1"/>
    <s v="T-01"/>
    <m/>
    <n v="100576"/>
    <n v="31"/>
    <s v="99-XX-9999"/>
    <m/>
    <n v="100"/>
    <n v="0"/>
    <n v="0"/>
    <m/>
    <m/>
    <m/>
    <s v="OUT"/>
    <d v="1924-12-01T00:00:00"/>
  </r>
  <r>
    <m/>
    <n v="2024"/>
    <s v="TX"/>
    <d v="2024-03-29T00:00:00"/>
    <s v="CLEAResult "/>
    <x v="38"/>
    <x v="2"/>
    <x v="17"/>
    <n v="600"/>
    <n v="0"/>
    <n v="0"/>
    <n v="0"/>
    <n v="0"/>
    <n v="0"/>
    <n v="0"/>
    <n v="0"/>
    <n v="0"/>
    <n v="600"/>
    <n v="0"/>
    <n v="1"/>
    <n v="1"/>
    <n v="2.46"/>
    <n v="3438"/>
    <n v="15"/>
    <n v="51570"/>
    <x v="1"/>
    <s v="T-01"/>
    <m/>
    <n v="100576"/>
    <n v="32"/>
    <s v="99-XX-9999"/>
    <m/>
    <n v="600"/>
    <n v="0"/>
    <n v="0"/>
    <m/>
    <m/>
    <m/>
    <s v="OUT"/>
    <d v="1924-12-01T00:00:00"/>
  </r>
  <r>
    <m/>
    <n v="2024"/>
    <s v="TX"/>
    <d v="2024-03-07T00:00:00"/>
    <s v="CLEAResult"/>
    <x v="39"/>
    <x v="3"/>
    <x v="0"/>
    <n v="0"/>
    <n v="43500"/>
    <n v="0"/>
    <n v="0"/>
    <n v="0"/>
    <n v="0"/>
    <n v="0"/>
    <n v="0"/>
    <n v="0"/>
    <n v="43500"/>
    <n v="0"/>
    <s v="NA"/>
    <s v="NA"/>
    <n v="0"/>
    <n v="0"/>
    <n v="0"/>
    <n v="0"/>
    <x v="0"/>
    <s v="T-00"/>
    <s v="Fixed Monthly Implementer Incentive"/>
    <n v="99335"/>
    <n v="33"/>
    <s v="99-XX-9999"/>
    <m/>
    <n v="43500"/>
    <n v="0"/>
    <n v="0"/>
    <m/>
    <m/>
    <m/>
    <s v="OUT"/>
    <d v="1924-12-01T00:00:00"/>
  </r>
  <r>
    <m/>
    <n v="2024"/>
    <s v="TX"/>
    <d v="2024-03-07T00:00:00"/>
    <s v="CLEAResult"/>
    <x v="39"/>
    <x v="3"/>
    <x v="1"/>
    <n v="0"/>
    <n v="4606.55"/>
    <n v="0"/>
    <n v="0"/>
    <n v="0"/>
    <n v="0"/>
    <n v="0"/>
    <n v="0"/>
    <n v="0"/>
    <n v="4606.55"/>
    <n v="0"/>
    <s v="NA"/>
    <s v="NA"/>
    <n v="0"/>
    <n v="0"/>
    <n v="0"/>
    <n v="0"/>
    <x v="0"/>
    <s v="T-00"/>
    <s v="At-Risk Incentive 48.49 kW@ $95.00/kW"/>
    <n v="99335"/>
    <n v="34"/>
    <s v="99-XX-9999"/>
    <m/>
    <n v="4606.55"/>
    <n v="0"/>
    <n v="0"/>
    <m/>
    <m/>
    <m/>
    <s v="OUT"/>
    <d v="1924-12-01T00:00:00"/>
  </r>
  <r>
    <m/>
    <n v="2024"/>
    <s v="TX"/>
    <d v="2024-03-07T00:00:00"/>
    <s v="CLEAResult"/>
    <x v="39"/>
    <x v="3"/>
    <x v="2"/>
    <n v="0"/>
    <n v="58.04"/>
    <n v="0"/>
    <n v="0"/>
    <n v="0"/>
    <n v="0"/>
    <n v="0"/>
    <n v="0"/>
    <n v="0"/>
    <n v="58.04"/>
    <n v="0"/>
    <s v="NA"/>
    <s v="NA"/>
    <n v="0"/>
    <n v="0"/>
    <n v="0"/>
    <n v="0"/>
    <x v="0"/>
    <s v="T-00"/>
    <s v="Checks Sent 14 @ $4.146"/>
    <n v="99335"/>
    <n v="35"/>
    <s v="99-XX-9999"/>
    <m/>
    <n v="58.04"/>
    <n v="0"/>
    <n v="0"/>
    <m/>
    <m/>
    <m/>
    <s v="OUT"/>
    <d v="1924-12-01T00:00:00"/>
  </r>
  <r>
    <m/>
    <n v="2024"/>
    <s v="TX"/>
    <d v="2024-03-07T00:00:00"/>
    <s v="CLEAResult"/>
    <x v="39"/>
    <x v="3"/>
    <x v="3"/>
    <n v="0"/>
    <n v="0"/>
    <n v="0"/>
    <n v="0"/>
    <n v="0"/>
    <n v="0"/>
    <n v="0"/>
    <n v="0"/>
    <n v="0"/>
    <n v="0"/>
    <n v="0"/>
    <s v="NA"/>
    <s v="NA"/>
    <n v="0"/>
    <n v="0"/>
    <n v="0"/>
    <n v="0"/>
    <x v="0"/>
    <s v="T-00"/>
    <s v="ACH Payments 0 @ $3.431"/>
    <n v="99335"/>
    <n v="36"/>
    <s v="99-XX-9999"/>
    <m/>
    <n v="0"/>
    <n v="0"/>
    <n v="0"/>
    <m/>
    <m/>
    <m/>
    <s v="OUT"/>
    <d v="1924-12-01T00:00:00"/>
  </r>
  <r>
    <m/>
    <n v="2024"/>
    <s v="TX"/>
    <d v="2024-03-07T00:00:00"/>
    <s v="CLEAResult"/>
    <x v="40"/>
    <x v="0"/>
    <x v="0"/>
    <n v="0"/>
    <n v="9865"/>
    <n v="0"/>
    <n v="0"/>
    <n v="0"/>
    <n v="0"/>
    <n v="0"/>
    <n v="0"/>
    <n v="0"/>
    <n v="9865"/>
    <n v="0"/>
    <s v="NA"/>
    <s v="NA"/>
    <n v="0"/>
    <n v="0"/>
    <n v="0"/>
    <n v="0"/>
    <x v="0"/>
    <s v="T-00"/>
    <s v="Monthly Fixed Implementer Incentive-FEB 2024"/>
    <n v="99336"/>
    <n v="37"/>
    <s v="99-XX-9999"/>
    <m/>
    <n v="9865"/>
    <n v="0"/>
    <n v="0"/>
    <m/>
    <m/>
    <m/>
    <s v="OUT"/>
    <d v="1924-12-01T00:00:00"/>
  </r>
  <r>
    <m/>
    <n v="2024"/>
    <s v="TX"/>
    <d v="2024-03-07T00:00:00"/>
    <s v="CLEAResult"/>
    <x v="40"/>
    <x v="0"/>
    <x v="1"/>
    <n v="0"/>
    <n v="487.2"/>
    <n v="0"/>
    <n v="0"/>
    <n v="0"/>
    <n v="0"/>
    <n v="0"/>
    <n v="0"/>
    <n v="0"/>
    <n v="487.2"/>
    <n v="0"/>
    <s v="NA"/>
    <s v="NA"/>
    <n v="0"/>
    <n v="0"/>
    <n v="0"/>
    <n v="0"/>
    <x v="0"/>
    <s v="T-00"/>
    <s v="At-Risk Incentive 7.01 kW @ $69.50/kW"/>
    <n v="99336"/>
    <n v="38"/>
    <s v="99-XX-9999"/>
    <m/>
    <n v="487.2"/>
    <n v="0"/>
    <n v="0"/>
    <m/>
    <m/>
    <m/>
    <s v="OUT"/>
    <d v="1924-12-01T00:00:00"/>
  </r>
  <r>
    <m/>
    <n v="2024"/>
    <s v="TX"/>
    <d v="2024-03-07T00:00:00"/>
    <s v="CLEAResult"/>
    <x v="40"/>
    <x v="0"/>
    <x v="2"/>
    <n v="0"/>
    <n v="16.579999999999998"/>
    <n v="0"/>
    <n v="0"/>
    <n v="0"/>
    <n v="0"/>
    <n v="0"/>
    <n v="0"/>
    <n v="0"/>
    <n v="16.579999999999998"/>
    <n v="0"/>
    <s v="NA"/>
    <s v="NA"/>
    <n v="0"/>
    <n v="0"/>
    <n v="0"/>
    <n v="0"/>
    <x v="0"/>
    <s v="T-00"/>
    <s v="Checks Sent 13 @ $4.146"/>
    <n v="99336"/>
    <n v="39"/>
    <s v="99-XX-9999"/>
    <m/>
    <n v="16.579999999999998"/>
    <n v="0"/>
    <n v="0"/>
    <m/>
    <m/>
    <m/>
    <s v="OUT"/>
    <d v="1924-12-01T00:00:00"/>
  </r>
  <r>
    <m/>
    <n v="2024"/>
    <s v="TX"/>
    <d v="2024-03-07T00:00:00"/>
    <s v="CLEAResult"/>
    <x v="40"/>
    <x v="0"/>
    <x v="3"/>
    <n v="0"/>
    <n v="0"/>
    <n v="0"/>
    <n v="0"/>
    <n v="0"/>
    <n v="0"/>
    <n v="0"/>
    <n v="0"/>
    <n v="0"/>
    <n v="0"/>
    <n v="0"/>
    <s v="NA"/>
    <s v="NA"/>
    <n v="0"/>
    <n v="0"/>
    <n v="0"/>
    <n v="0"/>
    <x v="0"/>
    <s v="T-00"/>
    <s v="ACH Payments 0 @ $3.431"/>
    <n v="99336"/>
    <n v="40"/>
    <s v="99-XX-9999"/>
    <m/>
    <n v="0"/>
    <n v="0"/>
    <n v="0"/>
    <m/>
    <m/>
    <m/>
    <s v="OUT"/>
    <d v="1924-12-01T00:00:00"/>
  </r>
  <r>
    <m/>
    <n v="2024"/>
    <s v="TX"/>
    <d v="2024-03-07T00:00:00"/>
    <s v="CLEAResult"/>
    <x v="41"/>
    <x v="2"/>
    <x v="0"/>
    <n v="0"/>
    <n v="5833.45"/>
    <n v="0"/>
    <n v="0"/>
    <n v="0"/>
    <n v="0"/>
    <n v="0"/>
    <n v="0"/>
    <n v="0"/>
    <n v="5833.45"/>
    <n v="0"/>
    <s v="NA"/>
    <s v="NA"/>
    <n v="0"/>
    <n v="0"/>
    <n v="0"/>
    <n v="0"/>
    <x v="1"/>
    <s v="T-01"/>
    <s v="Monthly Fixed Implementer Incentive-FEB 2024"/>
    <n v="99337"/>
    <n v="41"/>
    <s v="99-XX-9999"/>
    <m/>
    <n v="5833.45"/>
    <n v="0"/>
    <n v="0"/>
    <m/>
    <m/>
    <m/>
    <s v="OUT"/>
    <d v="1924-12-01T00:00:00"/>
  </r>
  <r>
    <m/>
    <n v="2024"/>
    <s v="TX"/>
    <d v="2024-03-07T00:00:00"/>
    <s v="CLEAResult"/>
    <x v="41"/>
    <x v="2"/>
    <x v="1"/>
    <n v="0"/>
    <n v="1251.67"/>
    <n v="0"/>
    <n v="0"/>
    <n v="0"/>
    <n v="0"/>
    <n v="0"/>
    <n v="0"/>
    <n v="0"/>
    <n v="1251.67"/>
    <n v="0"/>
    <s v="NA"/>
    <s v="NA"/>
    <n v="0"/>
    <n v="0"/>
    <n v="0"/>
    <n v="0"/>
    <x v="1"/>
    <s v="T-01"/>
    <s v="At risk compensation - 17.44 kW @ $71.77/kW"/>
    <n v="99337"/>
    <n v="42"/>
    <s v="99-XX-9999"/>
    <m/>
    <n v="1251.67"/>
    <n v="0"/>
    <n v="0"/>
    <m/>
    <m/>
    <m/>
    <s v="OUT"/>
    <d v="1924-12-01T00:00:00"/>
  </r>
  <r>
    <m/>
    <n v="2024"/>
    <s v="TX"/>
    <d v="2024-03-07T00:00:00"/>
    <s v="CLEAResult"/>
    <x v="41"/>
    <x v="2"/>
    <x v="2"/>
    <n v="0"/>
    <n v="16.579999999999998"/>
    <n v="0"/>
    <n v="0"/>
    <n v="0"/>
    <n v="0"/>
    <n v="0"/>
    <n v="0"/>
    <n v="0"/>
    <n v="16.579999999999998"/>
    <n v="0"/>
    <s v="NA"/>
    <s v="NA"/>
    <n v="0"/>
    <n v="0"/>
    <n v="0"/>
    <n v="0"/>
    <x v="1"/>
    <s v="T-01"/>
    <s v="Checks Sent 4 @ $4.146"/>
    <n v="99337"/>
    <n v="43"/>
    <s v="99-XX-9999"/>
    <m/>
    <n v="16.579999999999998"/>
    <n v="0"/>
    <n v="0"/>
    <m/>
    <m/>
    <m/>
    <s v="OUT"/>
    <d v="1924-12-01T00:00:00"/>
  </r>
  <r>
    <m/>
    <n v="2024"/>
    <s v="TX"/>
    <d v="2024-03-07T00:00:00"/>
    <s v="CLEAResult"/>
    <x v="41"/>
    <x v="2"/>
    <x v="3"/>
    <n v="0"/>
    <n v="0"/>
    <n v="0"/>
    <n v="0"/>
    <n v="0"/>
    <n v="0"/>
    <n v="0"/>
    <n v="0"/>
    <n v="0"/>
    <n v="0"/>
    <n v="0"/>
    <s v="NA"/>
    <s v="NA"/>
    <n v="0"/>
    <n v="0"/>
    <n v="0"/>
    <n v="0"/>
    <x v="1"/>
    <s v="T-01"/>
    <s v="ACH Payments 0 @ $3.431"/>
    <n v="99337"/>
    <n v="44"/>
    <s v="99-XX-9999"/>
    <m/>
    <n v="0"/>
    <n v="0"/>
    <n v="0"/>
    <m/>
    <m/>
    <m/>
    <s v="OUT"/>
    <d v="1924-12-01T00:00:00"/>
  </r>
  <r>
    <m/>
    <n v="2024"/>
    <s v="TX"/>
    <d v="2024-03-07T00:00:00"/>
    <s v="CLEAResult"/>
    <x v="42"/>
    <x v="1"/>
    <x v="0"/>
    <n v="0"/>
    <n v="15795.33"/>
    <n v="0"/>
    <n v="0"/>
    <n v="0"/>
    <n v="0"/>
    <n v="0"/>
    <n v="0"/>
    <n v="0"/>
    <n v="15795.33"/>
    <n v="0"/>
    <s v="NA"/>
    <s v="NA"/>
    <n v="0"/>
    <n v="0"/>
    <n v="0"/>
    <n v="0"/>
    <x v="1"/>
    <s v="T-01"/>
    <s v="Monthly Fixed Implementer Incentive-FEB 2024"/>
    <n v="99339"/>
    <n v="45"/>
    <s v="99-XX-9999"/>
    <m/>
    <n v="15795.33"/>
    <n v="0"/>
    <n v="0"/>
    <m/>
    <m/>
    <m/>
    <s v="OUT"/>
    <d v="1924-12-01T00:00:00"/>
  </r>
  <r>
    <m/>
    <n v="2024"/>
    <s v="TX"/>
    <d v="2024-03-07T00:00:00"/>
    <s v="CLEAResult"/>
    <x v="42"/>
    <x v="1"/>
    <x v="1"/>
    <n v="0"/>
    <n v="1015.6"/>
    <n v="0"/>
    <n v="0"/>
    <n v="0"/>
    <n v="0"/>
    <n v="0"/>
    <n v="0"/>
    <n v="0"/>
    <n v="1015.6"/>
    <n v="0"/>
    <s v="NA"/>
    <s v="NA"/>
    <n v="0"/>
    <n v="0"/>
    <n v="0"/>
    <n v="0"/>
    <x v="1"/>
    <s v="T-01"/>
    <s v="At-Risk Incentive 9.95 kW @ $102.07/kW"/>
    <n v="99339"/>
    <n v="46"/>
    <s v="99-XX-9999"/>
    <m/>
    <n v="1015.6"/>
    <n v="0"/>
    <n v="0"/>
    <m/>
    <m/>
    <m/>
    <s v="OUT"/>
    <d v="1924-12-01T00:00:00"/>
  </r>
  <r>
    <m/>
    <n v="2024"/>
    <s v="TX"/>
    <d v="2024-03-07T00:00:00"/>
    <s v="CLEAResult"/>
    <x v="42"/>
    <x v="1"/>
    <x v="2"/>
    <n v="0"/>
    <n v="45.61"/>
    <n v="0"/>
    <n v="0"/>
    <n v="0"/>
    <n v="0"/>
    <n v="0"/>
    <n v="0"/>
    <n v="0"/>
    <n v="45.61"/>
    <n v="0"/>
    <s v="NA"/>
    <s v="NA"/>
    <n v="0"/>
    <n v="0"/>
    <n v="0"/>
    <n v="0"/>
    <x v="1"/>
    <s v="T-01"/>
    <s v="Checks Sent 11 @ $4.146"/>
    <n v="99339"/>
    <n v="47"/>
    <s v="99-XX-9999"/>
    <m/>
    <n v="45.61"/>
    <n v="0"/>
    <n v="0"/>
    <m/>
    <m/>
    <m/>
    <s v="OUT"/>
    <d v="1924-12-01T00:00:00"/>
  </r>
  <r>
    <m/>
    <n v="2024"/>
    <s v="TX"/>
    <d v="2024-03-07T00:00:00"/>
    <s v="CLEAResult"/>
    <x v="42"/>
    <x v="1"/>
    <x v="3"/>
    <n v="0"/>
    <n v="10.29"/>
    <n v="0"/>
    <n v="0"/>
    <n v="0"/>
    <n v="0"/>
    <n v="0"/>
    <n v="0"/>
    <n v="0"/>
    <n v="10.29"/>
    <n v="0"/>
    <s v="NA"/>
    <s v="NA"/>
    <n v="0"/>
    <n v="0"/>
    <n v="0"/>
    <n v="0"/>
    <x v="1"/>
    <s v="T-01"/>
    <s v="ACH Payments 3 @ $3.431"/>
    <n v="99339"/>
    <n v="48"/>
    <s v="99-XX-9999"/>
    <m/>
    <n v="10.29"/>
    <n v="0"/>
    <n v="0"/>
    <m/>
    <m/>
    <m/>
    <s v="OUT"/>
    <d v="1924-12-01T00:00:00"/>
  </r>
  <r>
    <m/>
    <n v="2024"/>
    <s v="TX"/>
    <d v="2024-04-03T00:00:00"/>
    <s v="CLEAResult"/>
    <x v="43"/>
    <x v="3"/>
    <x v="0"/>
    <n v="0"/>
    <n v="43500"/>
    <n v="0"/>
    <n v="0"/>
    <n v="0"/>
    <n v="0"/>
    <n v="0"/>
    <n v="0"/>
    <n v="0"/>
    <n v="43500"/>
    <n v="0"/>
    <s v="NA"/>
    <s v="NA"/>
    <n v="0"/>
    <n v="0"/>
    <n v="0"/>
    <n v="0"/>
    <x v="0"/>
    <s v="T-00"/>
    <s v="Fixed Monthly Implementer Incentive-MAR 2024"/>
    <n v="100588"/>
    <n v="49"/>
    <s v="99-XX-9999"/>
    <m/>
    <n v="43500"/>
    <n v="0"/>
    <n v="0"/>
    <m/>
    <m/>
    <m/>
    <s v="OUT"/>
    <d v="1924-12-01T00:00:00"/>
  </r>
  <r>
    <m/>
    <n v="2024"/>
    <s v="TX"/>
    <d v="2024-04-03T00:00:00"/>
    <s v="CLEAResult"/>
    <x v="43"/>
    <x v="3"/>
    <x v="1"/>
    <n v="0"/>
    <n v="185.25"/>
    <n v="0"/>
    <n v="0"/>
    <n v="0"/>
    <n v="0"/>
    <n v="0"/>
    <n v="0"/>
    <n v="0"/>
    <n v="185.25"/>
    <n v="0"/>
    <s v="NA"/>
    <s v="NA"/>
    <n v="0"/>
    <n v="0"/>
    <n v="0"/>
    <n v="0"/>
    <x v="0"/>
    <s v="T-00"/>
    <s v="At-Risk Incentive 1.95 kW@ $95.00/kW"/>
    <n v="100588"/>
    <n v="50"/>
    <s v="99-XX-9999"/>
    <m/>
    <n v="185.25"/>
    <n v="0"/>
    <n v="0"/>
    <m/>
    <m/>
    <m/>
    <s v="OUT"/>
    <d v="1924-12-01T00:00:00"/>
  </r>
  <r>
    <m/>
    <n v="2024"/>
    <s v="TX"/>
    <d v="2024-04-03T00:00:00"/>
    <s v="CLEAResult"/>
    <x v="43"/>
    <x v="3"/>
    <x v="2"/>
    <n v="0"/>
    <n v="8.2899999999999991"/>
    <n v="0"/>
    <n v="0"/>
    <n v="0"/>
    <n v="0"/>
    <n v="0"/>
    <n v="0"/>
    <n v="0"/>
    <n v="8.2899999999999991"/>
    <n v="0"/>
    <s v="NA"/>
    <s v="NA"/>
    <n v="0"/>
    <n v="0"/>
    <n v="0"/>
    <n v="0"/>
    <x v="0"/>
    <s v="T-00"/>
    <s v="Checks Sent 2 @ $4.146"/>
    <n v="100588"/>
    <n v="51"/>
    <s v="99-XX-9999"/>
    <m/>
    <n v="8.2899999999999991"/>
    <n v="0"/>
    <n v="0"/>
    <m/>
    <m/>
    <m/>
    <s v="OUT"/>
    <d v="1924-12-01T00:00:00"/>
  </r>
  <r>
    <m/>
    <n v="2024"/>
    <s v="TX"/>
    <d v="2024-04-03T00:00:00"/>
    <s v="CLEAResult"/>
    <x v="43"/>
    <x v="3"/>
    <x v="3"/>
    <n v="0"/>
    <n v="0"/>
    <n v="0"/>
    <n v="0"/>
    <n v="0"/>
    <n v="0"/>
    <n v="0"/>
    <n v="0"/>
    <n v="0"/>
    <n v="0"/>
    <n v="0"/>
    <s v="NA"/>
    <s v="NA"/>
    <n v="0"/>
    <n v="0"/>
    <n v="0"/>
    <n v="0"/>
    <x v="0"/>
    <s v="T-00"/>
    <s v="ACH Payments 0 @ $3.431"/>
    <n v="100588"/>
    <n v="52"/>
    <s v="99-XX-9999"/>
    <m/>
    <n v="0"/>
    <n v="0"/>
    <n v="0"/>
    <m/>
    <m/>
    <m/>
    <s v="OUT"/>
    <d v="1924-12-01T00:00:00"/>
  </r>
  <r>
    <m/>
    <n v="2024"/>
    <s v="TX"/>
    <d v="2024-04-03T00:00:00"/>
    <s v="CLEAResult"/>
    <x v="44"/>
    <x v="0"/>
    <x v="0"/>
    <n v="0"/>
    <n v="9865"/>
    <n v="0"/>
    <n v="0"/>
    <n v="0"/>
    <n v="0"/>
    <n v="0"/>
    <n v="0"/>
    <n v="0"/>
    <n v="9865"/>
    <n v="0"/>
    <s v="NA"/>
    <s v="NA"/>
    <n v="0"/>
    <n v="0"/>
    <n v="0"/>
    <n v="0"/>
    <x v="0"/>
    <s v="T-00"/>
    <s v="Monthly Fixed Implementer Incentive-MAR 2024"/>
    <n v="100589"/>
    <n v="53"/>
    <s v="99-XX-9999"/>
    <m/>
    <n v="9865"/>
    <n v="0"/>
    <n v="0"/>
    <m/>
    <m/>
    <m/>
    <s v="OUT"/>
    <d v="1924-12-01T00:00:00"/>
  </r>
  <r>
    <m/>
    <n v="2024"/>
    <s v="TX"/>
    <d v="2024-04-03T00:00:00"/>
    <s v="CLEAResult"/>
    <x v="44"/>
    <x v="0"/>
    <x v="1"/>
    <n v="0"/>
    <n v="1167.5999999999999"/>
    <n v="0"/>
    <n v="0"/>
    <n v="0"/>
    <n v="0"/>
    <n v="0"/>
    <n v="0"/>
    <n v="0"/>
    <n v="1167.5999999999999"/>
    <n v="0"/>
    <s v="NA"/>
    <s v="NA"/>
    <n v="0"/>
    <n v="0"/>
    <n v="0"/>
    <n v="0"/>
    <x v="0"/>
    <s v="T-00"/>
    <s v="At-Risk Incentive 16.80 kW @ $69.50/kW"/>
    <n v="100589"/>
    <n v="54"/>
    <s v="99-XX-9999"/>
    <m/>
    <n v="1167.5999999999999"/>
    <n v="0"/>
    <n v="0"/>
    <m/>
    <m/>
    <m/>
    <s v="OUT"/>
    <d v="1924-12-01T00:00:00"/>
  </r>
  <r>
    <m/>
    <n v="2024"/>
    <s v="TX"/>
    <d v="2024-04-03T00:00:00"/>
    <s v="CLEAResult"/>
    <x v="44"/>
    <x v="0"/>
    <x v="2"/>
    <n v="0"/>
    <n v="0"/>
    <n v="0"/>
    <n v="0"/>
    <n v="0"/>
    <n v="0"/>
    <n v="0"/>
    <n v="0"/>
    <n v="0"/>
    <n v="0"/>
    <n v="0"/>
    <s v="NA"/>
    <s v="NA"/>
    <n v="0"/>
    <n v="0"/>
    <n v="0"/>
    <n v="0"/>
    <x v="0"/>
    <s v="T-00"/>
    <s v="Checks Sent 0 @ $4.146"/>
    <n v="100589"/>
    <n v="55"/>
    <s v="99-XX-9999"/>
    <m/>
    <n v="0"/>
    <n v="0"/>
    <n v="0"/>
    <m/>
    <m/>
    <m/>
    <s v="OUT"/>
    <d v="1924-12-01T00:00:00"/>
  </r>
  <r>
    <m/>
    <n v="2024"/>
    <s v="TX"/>
    <d v="2024-04-03T00:00:00"/>
    <s v="CLEAResult"/>
    <x v="44"/>
    <x v="0"/>
    <x v="3"/>
    <n v="0"/>
    <n v="3.43"/>
    <n v="0"/>
    <n v="0"/>
    <n v="0"/>
    <n v="0"/>
    <n v="0"/>
    <n v="0"/>
    <n v="0"/>
    <n v="3.43"/>
    <n v="0"/>
    <s v="NA"/>
    <s v="NA"/>
    <n v="0"/>
    <n v="0"/>
    <n v="0"/>
    <n v="0"/>
    <x v="0"/>
    <s v="T-00"/>
    <s v="ACH Payments 1 @ $3.431"/>
    <n v="100589"/>
    <n v="56"/>
    <s v="99-XX-9999"/>
    <m/>
    <n v="3.43"/>
    <n v="0"/>
    <n v="0"/>
    <m/>
    <m/>
    <m/>
    <s v="OUT"/>
    <d v="1924-12-01T00:00:00"/>
  </r>
  <r>
    <m/>
    <n v="2024"/>
    <s v="TX"/>
    <d v="2024-04-03T00:00:00"/>
    <s v="CLEAResult"/>
    <x v="45"/>
    <x v="2"/>
    <x v="0"/>
    <n v="0"/>
    <n v="5833.45"/>
    <n v="0"/>
    <n v="0"/>
    <n v="0"/>
    <n v="0"/>
    <n v="0"/>
    <n v="0"/>
    <n v="0"/>
    <n v="5833.45"/>
    <n v="0"/>
    <s v="NA"/>
    <s v="NA"/>
    <n v="0"/>
    <n v="0"/>
    <n v="0"/>
    <n v="0"/>
    <x v="1"/>
    <s v="T-01"/>
    <s v="Monthly Fixed Implementer Incentive-MAR 2024"/>
    <n v="100590"/>
    <n v="57"/>
    <s v="99-XX-9999"/>
    <m/>
    <n v="5833.45"/>
    <n v="0"/>
    <n v="0"/>
    <m/>
    <m/>
    <m/>
    <s v="OUT"/>
    <d v="1924-12-01T00:00:00"/>
  </r>
  <r>
    <m/>
    <n v="2024"/>
    <s v="TX"/>
    <d v="2024-04-03T00:00:00"/>
    <s v="CLEAResult"/>
    <x v="45"/>
    <x v="2"/>
    <x v="1"/>
    <n v="0"/>
    <n v="726.31"/>
    <n v="0"/>
    <n v="0"/>
    <n v="0"/>
    <n v="0"/>
    <n v="0"/>
    <n v="0"/>
    <n v="0"/>
    <n v="726.31"/>
    <n v="0"/>
    <s v="NA"/>
    <s v="NA"/>
    <n v="0"/>
    <n v="0"/>
    <n v="0"/>
    <n v="0"/>
    <x v="1"/>
    <s v="T-01"/>
    <s v="At risk compensation - 10.12 kW @ $71.77/kW"/>
    <n v="100590"/>
    <n v="58"/>
    <s v="99-XX-9999"/>
    <m/>
    <n v="726.31"/>
    <n v="0"/>
    <n v="0"/>
    <m/>
    <m/>
    <m/>
    <s v="OUT"/>
    <d v="1924-12-01T00:00:00"/>
  </r>
  <r>
    <m/>
    <n v="2024"/>
    <s v="TX"/>
    <d v="2024-04-03T00:00:00"/>
    <s v="CLEAResult"/>
    <x v="45"/>
    <x v="2"/>
    <x v="2"/>
    <n v="0"/>
    <n v="12.44"/>
    <n v="0"/>
    <n v="0"/>
    <n v="0"/>
    <n v="0"/>
    <n v="0"/>
    <n v="0"/>
    <n v="0"/>
    <n v="12.44"/>
    <n v="0"/>
    <s v="NA"/>
    <s v="NA"/>
    <n v="0"/>
    <n v="0"/>
    <n v="0"/>
    <n v="0"/>
    <x v="1"/>
    <s v="T-01"/>
    <s v="Checks Sent 3 @ $4.146"/>
    <n v="100590"/>
    <n v="59"/>
    <s v="99-XX-9999"/>
    <m/>
    <n v="12.44"/>
    <n v="0"/>
    <n v="0"/>
    <m/>
    <m/>
    <m/>
    <s v="OUT"/>
    <d v="1924-12-01T00:00:00"/>
  </r>
  <r>
    <m/>
    <n v="2024"/>
    <s v="TX"/>
    <d v="2024-04-03T00:00:00"/>
    <s v="CLEAResult"/>
    <x v="45"/>
    <x v="2"/>
    <x v="3"/>
    <n v="0"/>
    <n v="3.43"/>
    <n v="0"/>
    <n v="0"/>
    <n v="0"/>
    <n v="0"/>
    <n v="0"/>
    <n v="0"/>
    <n v="0"/>
    <n v="3.43"/>
    <n v="0"/>
    <s v="NA"/>
    <s v="NA"/>
    <n v="0"/>
    <n v="0"/>
    <n v="0"/>
    <n v="0"/>
    <x v="1"/>
    <s v="T-01"/>
    <s v="ACH Payments 1 @ $3.431"/>
    <n v="100590"/>
    <n v="60"/>
    <s v="99-XX-9999"/>
    <m/>
    <n v="3.43"/>
    <n v="0"/>
    <n v="0"/>
    <m/>
    <m/>
    <m/>
    <s v="OUT"/>
    <d v="1924-12-01T00:00:00"/>
  </r>
  <r>
    <m/>
    <n v="2024"/>
    <s v="TX"/>
    <d v="2024-04-03T00:00:00"/>
    <s v="CLEAResult"/>
    <x v="46"/>
    <x v="1"/>
    <x v="0"/>
    <n v="0"/>
    <n v="15795.33"/>
    <n v="0"/>
    <n v="0"/>
    <n v="0"/>
    <n v="0"/>
    <n v="0"/>
    <n v="0"/>
    <n v="0"/>
    <n v="15795.33"/>
    <n v="0"/>
    <s v="NA"/>
    <s v="NA"/>
    <n v="0"/>
    <n v="0"/>
    <n v="0"/>
    <n v="0"/>
    <x v="1"/>
    <s v="T-01"/>
    <s v="Monthly Fixed Implementer Incentive-MAR 2024"/>
    <n v="100591"/>
    <n v="61"/>
    <s v="99-XX-9999"/>
    <m/>
    <n v="15795.33"/>
    <n v="0"/>
    <n v="0"/>
    <m/>
    <m/>
    <m/>
    <s v="OUT"/>
    <d v="1924-12-01T00:00:00"/>
  </r>
  <r>
    <m/>
    <n v="2024"/>
    <s v="TX"/>
    <d v="2024-04-03T00:00:00"/>
    <s v="CLEAResult"/>
    <x v="46"/>
    <x v="1"/>
    <x v="1"/>
    <n v="0"/>
    <n v="3912.34"/>
    <n v="0"/>
    <n v="0"/>
    <n v="0"/>
    <n v="0"/>
    <n v="0"/>
    <n v="0"/>
    <n v="0"/>
    <n v="3912.34"/>
    <n v="0"/>
    <s v="NA"/>
    <s v="NA"/>
    <n v="0"/>
    <n v="0"/>
    <n v="0"/>
    <n v="0"/>
    <x v="1"/>
    <s v="T-01"/>
    <s v="At-Risk Incentive 38.33 kW @ $102.07/kW"/>
    <n v="100591"/>
    <n v="62"/>
    <s v="99-XX-9999"/>
    <m/>
    <n v="3912.34"/>
    <n v="0"/>
    <n v="0"/>
    <m/>
    <m/>
    <m/>
    <s v="OUT"/>
    <d v="1924-12-01T00:00:00"/>
  </r>
  <r>
    <m/>
    <n v="2024"/>
    <s v="TX"/>
    <d v="2024-04-03T00:00:00"/>
    <s v="CLEAResult"/>
    <x v="46"/>
    <x v="1"/>
    <x v="2"/>
    <n v="0"/>
    <n v="24.88"/>
    <n v="0"/>
    <n v="0"/>
    <n v="0"/>
    <n v="0"/>
    <n v="0"/>
    <n v="0"/>
    <n v="0"/>
    <n v="24.88"/>
    <n v="0"/>
    <s v="NA"/>
    <s v="NA"/>
    <n v="0"/>
    <n v="0"/>
    <n v="0"/>
    <n v="0"/>
    <x v="1"/>
    <s v="T-01"/>
    <s v="Checks Sent 6 @ $4.146"/>
    <n v="100591"/>
    <n v="63"/>
    <s v="99-XX-9999"/>
    <m/>
    <n v="24.88"/>
    <n v="0"/>
    <n v="0"/>
    <m/>
    <m/>
    <m/>
    <s v="OUT"/>
    <d v="1924-12-01T00:00:00"/>
  </r>
  <r>
    <m/>
    <n v="2024"/>
    <s v="TX"/>
    <d v="2024-04-03T00:00:00"/>
    <s v="CLEAResult"/>
    <x v="46"/>
    <x v="1"/>
    <x v="3"/>
    <n v="0"/>
    <n v="0"/>
    <n v="0"/>
    <n v="0"/>
    <n v="0"/>
    <n v="0"/>
    <n v="0"/>
    <n v="0"/>
    <n v="0"/>
    <n v="0"/>
    <n v="0"/>
    <s v="NA"/>
    <s v="NA"/>
    <n v="0"/>
    <n v="0"/>
    <n v="0"/>
    <n v="0"/>
    <x v="1"/>
    <s v="T-01"/>
    <s v="ACH Payments 0 @ $3.431"/>
    <n v="100591"/>
    <n v="64"/>
    <s v="99-XX-9999"/>
    <m/>
    <n v="0"/>
    <n v="0"/>
    <n v="0"/>
    <m/>
    <m/>
    <m/>
    <s v="OUT"/>
    <d v="1924-12-01T00:00:00"/>
  </r>
  <r>
    <m/>
    <n v="2024"/>
    <s v="TX"/>
    <d v="2024-02-21T00:00:00"/>
    <s v="Tetra Tech, Inc."/>
    <x v="47"/>
    <x v="5"/>
    <x v="29"/>
    <n v="0"/>
    <n v="0"/>
    <n v="0"/>
    <n v="0"/>
    <n v="0"/>
    <n v="0"/>
    <n v="0"/>
    <n v="0"/>
    <n v="8262.75"/>
    <n v="0"/>
    <n v="0"/>
    <s v="NA"/>
    <s v="NA"/>
    <n v="0"/>
    <n v="0"/>
    <n v="0"/>
    <n v="0"/>
    <x v="0"/>
    <s v="T-00"/>
    <m/>
    <s v="NA"/>
    <n v="65"/>
    <s v="99-XX-9999"/>
    <m/>
    <n v="0"/>
    <n v="0"/>
    <n v="0"/>
    <m/>
    <m/>
    <m/>
    <s v="OUT"/>
    <d v="1924-12-01T00:00:00"/>
  </r>
  <r>
    <m/>
    <n v="2024"/>
    <s v="TX"/>
    <d v="2024-03-14T00:00:00"/>
    <s v="Tetra Tech, Inc."/>
    <x v="48"/>
    <x v="5"/>
    <x v="29"/>
    <n v="0"/>
    <n v="0"/>
    <n v="0"/>
    <n v="0"/>
    <n v="0"/>
    <n v="0"/>
    <n v="0"/>
    <n v="0"/>
    <n v="6441.21"/>
    <n v="0"/>
    <n v="0"/>
    <s v="NA"/>
    <s v="NA"/>
    <n v="0"/>
    <n v="0"/>
    <n v="0"/>
    <n v="0"/>
    <x v="0"/>
    <s v="T-00"/>
    <m/>
    <s v="NA"/>
    <n v="66"/>
    <s v="99-XX-9999"/>
    <m/>
    <n v="0"/>
    <n v="0"/>
    <n v="0"/>
    <m/>
    <m/>
    <m/>
    <s v="OUT"/>
    <d v="1924-12-01T00:00:00"/>
  </r>
  <r>
    <m/>
    <n v="2024"/>
    <s v="TX"/>
    <d v="2024-04-10T00:00:00"/>
    <s v="CLEAResult "/>
    <x v="49"/>
    <x v="1"/>
    <x v="6"/>
    <n v="124.22"/>
    <n v="0"/>
    <n v="0"/>
    <n v="0"/>
    <n v="0"/>
    <n v="0"/>
    <n v="0"/>
    <n v="0"/>
    <n v="0"/>
    <n v="124.22"/>
    <n v="0"/>
    <n v="2"/>
    <n v="2"/>
    <n v="0.27604299999999998"/>
    <n v="306.714"/>
    <n v="11"/>
    <n v="3373.8539999999998"/>
    <x v="1"/>
    <s v="T-01"/>
    <m/>
    <n v="101033"/>
    <n v="67"/>
    <s v="99-XX-9999"/>
    <m/>
    <n v="124.22"/>
    <n v="0"/>
    <n v="0"/>
    <m/>
    <m/>
    <m/>
    <s v="OUT"/>
    <d v="1924-12-01T00:00:00"/>
  </r>
  <r>
    <m/>
    <n v="2024"/>
    <s v="TX"/>
    <d v="2024-04-10T00:00:00"/>
    <s v="CLEAResult "/>
    <x v="49"/>
    <x v="1"/>
    <x v="7"/>
    <n v="235.72"/>
    <n v="0"/>
    <n v="0"/>
    <n v="0"/>
    <n v="0"/>
    <n v="0"/>
    <n v="0"/>
    <n v="0"/>
    <n v="0"/>
    <n v="235.72"/>
    <n v="0"/>
    <n v="1"/>
    <n v="1"/>
    <n v="0.29464400000000002"/>
    <n v="321.88"/>
    <n v="25"/>
    <n v="8047"/>
    <x v="1"/>
    <s v="T-01"/>
    <m/>
    <n v="101033"/>
    <n v="68"/>
    <s v="99-XX-9999"/>
    <m/>
    <n v="235.72"/>
    <n v="0"/>
    <n v="0"/>
    <m/>
    <m/>
    <m/>
    <s v="OUT"/>
    <d v="1924-12-01T00:00:00"/>
  </r>
  <r>
    <m/>
    <n v="2024"/>
    <s v="TX"/>
    <d v="2024-04-10T00:00:00"/>
    <s v="CLEAResult "/>
    <x v="49"/>
    <x v="1"/>
    <x v="17"/>
    <n v="7000"/>
    <n v="0"/>
    <n v="0"/>
    <n v="0"/>
    <n v="0"/>
    <n v="0"/>
    <n v="0"/>
    <n v="0"/>
    <n v="0"/>
    <n v="7000"/>
    <n v="0"/>
    <n v="10"/>
    <n v="10"/>
    <n v="24.6"/>
    <n v="34380"/>
    <n v="15"/>
    <n v="515700"/>
    <x v="1"/>
    <s v="T-01"/>
    <m/>
    <n v="101033"/>
    <n v="69"/>
    <s v="99-XX-9999"/>
    <m/>
    <n v="7000"/>
    <n v="0"/>
    <n v="0"/>
    <m/>
    <m/>
    <m/>
    <s v="OUT"/>
    <d v="1924-12-01T00:00:00"/>
  </r>
  <r>
    <m/>
    <n v="2024"/>
    <s v="TX"/>
    <d v="2024-04-10T00:00:00"/>
    <s v="CLEAResult "/>
    <x v="49"/>
    <x v="1"/>
    <x v="9"/>
    <n v="715.35"/>
    <n v="0"/>
    <n v="0"/>
    <n v="0"/>
    <n v="0"/>
    <n v="0"/>
    <n v="0"/>
    <n v="0"/>
    <n v="0"/>
    <n v="715.35"/>
    <n v="0"/>
    <n v="3"/>
    <n v="3"/>
    <n v="1.589663"/>
    <n v="2335.0761000000002"/>
    <n v="25"/>
    <n v="58376.902500000004"/>
    <x v="1"/>
    <s v="T-01"/>
    <m/>
    <n v="101033"/>
    <n v="70"/>
    <s v="99-XX-9999"/>
    <m/>
    <n v="715.35"/>
    <n v="0"/>
    <n v="0"/>
    <m/>
    <m/>
    <m/>
    <s v="OUT"/>
    <d v="1924-12-01T00:00:00"/>
  </r>
  <r>
    <m/>
    <n v="2024"/>
    <s v="TX"/>
    <d v="2024-04-10T00:00:00"/>
    <s v="CLEAResult "/>
    <x v="50"/>
    <x v="2"/>
    <x v="16"/>
    <n v="317"/>
    <n v="0"/>
    <n v="0"/>
    <n v="0"/>
    <n v="0"/>
    <n v="0"/>
    <n v="0"/>
    <n v="0"/>
    <n v="0"/>
    <n v="317"/>
    <n v="0"/>
    <n v="1"/>
    <n v="1"/>
    <n v="0.90329099999999996"/>
    <n v="842.75543000000005"/>
    <n v="18"/>
    <n v="15169.597740000001"/>
    <x v="1"/>
    <s v="T-01"/>
    <m/>
    <n v="101035"/>
    <n v="71"/>
    <s v="99-XX-9999"/>
    <m/>
    <n v="317"/>
    <n v="0"/>
    <n v="0"/>
    <m/>
    <m/>
    <m/>
    <s v="OUT"/>
    <d v="1924-12-01T00:00:00"/>
  </r>
  <r>
    <m/>
    <n v="2024"/>
    <s v="TX"/>
    <d v="2024-04-10T00:00:00"/>
    <s v="CLEAResult "/>
    <x v="50"/>
    <x v="2"/>
    <x v="17"/>
    <n v="600"/>
    <n v="0"/>
    <n v="0"/>
    <n v="0"/>
    <n v="0"/>
    <n v="0"/>
    <n v="0"/>
    <n v="0"/>
    <n v="0"/>
    <n v="600"/>
    <n v="0"/>
    <n v="1"/>
    <n v="1"/>
    <n v="2.46"/>
    <n v="3438"/>
    <n v="15"/>
    <n v="51570"/>
    <x v="1"/>
    <s v="T-01"/>
    <m/>
    <n v="101035"/>
    <n v="72"/>
    <s v="99-XX-9999"/>
    <m/>
    <n v="600"/>
    <n v="0"/>
    <n v="0"/>
    <m/>
    <m/>
    <m/>
    <s v="OUT"/>
    <d v="1924-12-01T00:00:00"/>
  </r>
  <r>
    <m/>
    <n v="2024"/>
    <s v="TX"/>
    <d v="2024-04-10T00:00:00"/>
    <s v="CLEAResult "/>
    <x v="50"/>
    <x v="2"/>
    <x v="9"/>
    <n v="726.89"/>
    <n v="0"/>
    <n v="0"/>
    <n v="0"/>
    <n v="0"/>
    <n v="0"/>
    <n v="0"/>
    <n v="0"/>
    <n v="0"/>
    <n v="726.89"/>
    <n v="0"/>
    <n v="3"/>
    <n v="3"/>
    <n v="2.076873"/>
    <n v="3050.7435"/>
    <n v="25"/>
    <n v="76268.587499999994"/>
    <x v="1"/>
    <s v="T-01"/>
    <m/>
    <n v="101035"/>
    <n v="73"/>
    <s v="99-XX-9999"/>
    <m/>
    <n v="726.89"/>
    <n v="0"/>
    <n v="0"/>
    <m/>
    <m/>
    <m/>
    <s v="OUT"/>
    <d v="1924-12-01T00:00:00"/>
  </r>
  <r>
    <m/>
    <n v="2024"/>
    <s v="TX"/>
    <d v="2024-04-10T00:00:00"/>
    <s v="CLEAResult "/>
    <x v="51"/>
    <x v="3"/>
    <x v="4"/>
    <n v="153.6"/>
    <n v="0"/>
    <n v="0"/>
    <n v="0"/>
    <n v="0"/>
    <n v="0"/>
    <n v="0"/>
    <n v="0"/>
    <n v="0"/>
    <n v="153.6"/>
    <n v="0"/>
    <n v="1"/>
    <n v="1"/>
    <n v="0.64"/>
    <n v="932"/>
    <n v="15"/>
    <n v="13980"/>
    <x v="5"/>
    <s v="T-41"/>
    <m/>
    <n v="101036"/>
    <n v="74"/>
    <s v="99-XX-9999"/>
    <m/>
    <n v="153.6"/>
    <n v="0"/>
    <n v="0"/>
    <m/>
    <m/>
    <m/>
    <s v="OUT"/>
    <d v="1924-12-01T00:00:00"/>
  </r>
  <r>
    <m/>
    <n v="2024"/>
    <s v="TX"/>
    <d v="2024-04-17T00:00:00"/>
    <s v="CLEAResult "/>
    <x v="52"/>
    <x v="1"/>
    <x v="7"/>
    <n v="114.5"/>
    <n v="0"/>
    <n v="0"/>
    <n v="0"/>
    <n v="0"/>
    <n v="0"/>
    <n v="0"/>
    <n v="0"/>
    <n v="0"/>
    <n v="114.5"/>
    <n v="0"/>
    <n v="1"/>
    <n v="1"/>
    <n v="0.1145"/>
    <n v="201.52"/>
    <n v="25"/>
    <n v="5038"/>
    <x v="1"/>
    <s v="T-01"/>
    <m/>
    <n v="101157"/>
    <n v="75"/>
    <s v="99-XX-9999"/>
    <m/>
    <n v="114.5"/>
    <n v="0"/>
    <n v="0"/>
    <m/>
    <m/>
    <m/>
    <s v="OUT"/>
    <d v="1924-12-01T00:00:00"/>
  </r>
  <r>
    <m/>
    <n v="2024"/>
    <s v="TX"/>
    <d v="2024-04-17T00:00:00"/>
    <s v="CLEAResult "/>
    <x v="52"/>
    <x v="1"/>
    <x v="8"/>
    <n v="90"/>
    <n v="0"/>
    <n v="0"/>
    <n v="0"/>
    <n v="0"/>
    <n v="0"/>
    <n v="0"/>
    <n v="0"/>
    <n v="0"/>
    <n v="90"/>
    <n v="0"/>
    <n v="2"/>
    <n v="2"/>
    <n v="0.14000000000000001"/>
    <n v="324"/>
    <n v="18"/>
    <n v="5832"/>
    <x v="1"/>
    <s v="T-01"/>
    <m/>
    <n v="101157"/>
    <n v="76"/>
    <s v="99-XX-9999"/>
    <m/>
    <n v="90"/>
    <n v="0"/>
    <n v="0"/>
    <m/>
    <m/>
    <m/>
    <s v="OUT"/>
    <d v="1924-12-01T00:00:00"/>
  </r>
  <r>
    <m/>
    <n v="2024"/>
    <s v="TX"/>
    <d v="2024-04-17T00:00:00"/>
    <s v="CLEAResult "/>
    <x v="52"/>
    <x v="1"/>
    <x v="17"/>
    <n v="2100"/>
    <n v="0"/>
    <n v="0"/>
    <n v="0"/>
    <n v="0"/>
    <n v="0"/>
    <n v="0"/>
    <n v="0"/>
    <n v="0"/>
    <n v="2100"/>
    <n v="0"/>
    <n v="3"/>
    <n v="3"/>
    <n v="7.38"/>
    <n v="10314"/>
    <n v="15"/>
    <n v="154710"/>
    <x v="1"/>
    <s v="T-01"/>
    <m/>
    <n v="101157"/>
    <n v="77"/>
    <s v="99-XX-9999"/>
    <m/>
    <n v="2100"/>
    <n v="0"/>
    <n v="0"/>
    <m/>
    <m/>
    <m/>
    <s v="OUT"/>
    <d v="1924-12-01T00:00:00"/>
  </r>
  <r>
    <m/>
    <n v="2024"/>
    <s v="TX"/>
    <d v="2024-04-17T00:00:00"/>
    <s v="CLEAResult "/>
    <x v="52"/>
    <x v="1"/>
    <x v="30"/>
    <n v="400"/>
    <n v="0"/>
    <n v="0"/>
    <n v="0"/>
    <n v="0"/>
    <n v="0"/>
    <n v="0"/>
    <n v="0"/>
    <n v="0"/>
    <n v="400"/>
    <n v="0"/>
    <n v="1"/>
    <n v="1"/>
    <n v="0.62808200000000003"/>
    <n v="2847.5383700000002"/>
    <n v="13"/>
    <n v="37017.998810000005"/>
    <x v="1"/>
    <s v="T-01"/>
    <m/>
    <n v="101157"/>
    <n v="78"/>
    <s v="99-XX-9999"/>
    <m/>
    <n v="400"/>
    <n v="0"/>
    <n v="0"/>
    <m/>
    <m/>
    <m/>
    <s v="OUT"/>
    <d v="1924-12-01T00:00:00"/>
  </r>
  <r>
    <m/>
    <n v="2024"/>
    <s v="TX"/>
    <d v="2024-04-17T00:00:00"/>
    <s v="CLEAResult "/>
    <x v="52"/>
    <x v="1"/>
    <x v="11"/>
    <n v="350"/>
    <n v="0"/>
    <n v="0"/>
    <n v="0"/>
    <n v="0"/>
    <n v="0"/>
    <n v="0"/>
    <n v="0"/>
    <n v="0"/>
    <n v="350"/>
    <n v="0"/>
    <n v="1"/>
    <n v="1"/>
    <n v="6.8000000000000005E-2"/>
    <n v="235"/>
    <n v="10"/>
    <n v="2350"/>
    <x v="1"/>
    <s v="T-01"/>
    <m/>
    <n v="101157"/>
    <n v="79"/>
    <s v="99-XX-9999"/>
    <m/>
    <n v="350"/>
    <n v="0"/>
    <n v="0"/>
    <m/>
    <m/>
    <m/>
    <s v="OUT"/>
    <d v="1924-12-01T00:00:00"/>
  </r>
  <r>
    <m/>
    <n v="2024"/>
    <s v="TX"/>
    <d v="2024-04-17T00:00:00"/>
    <s v="CLEAResult "/>
    <x v="52"/>
    <x v="1"/>
    <x v="14"/>
    <n v="26.11"/>
    <n v="0"/>
    <n v="0"/>
    <n v="0"/>
    <n v="0"/>
    <n v="0"/>
    <n v="0"/>
    <n v="0"/>
    <n v="0"/>
    <n v="26.11"/>
    <n v="0"/>
    <n v="1"/>
    <n v="1"/>
    <n v="5.8015999999999998E-2"/>
    <n v="109.76"/>
    <n v="25"/>
    <n v="2744"/>
    <x v="1"/>
    <s v="T-01"/>
    <m/>
    <n v="101157"/>
    <n v="80"/>
    <s v="99-XX-9999"/>
    <m/>
    <n v="26.11"/>
    <n v="0"/>
    <n v="0"/>
    <m/>
    <m/>
    <m/>
    <s v="OUT"/>
    <d v="1924-12-01T00:00:00"/>
  </r>
  <r>
    <m/>
    <n v="2024"/>
    <s v="TX"/>
    <d v="2024-04-17T00:00:00"/>
    <s v="CLEAResult "/>
    <x v="52"/>
    <x v="1"/>
    <x v="9"/>
    <n v="137.94999999999999"/>
    <n v="0"/>
    <n v="0"/>
    <n v="0"/>
    <n v="0"/>
    <n v="0"/>
    <n v="0"/>
    <n v="0"/>
    <n v="0"/>
    <n v="137.94999999999999"/>
    <n v="0"/>
    <n v="1"/>
    <n v="1"/>
    <n v="0.30654799999999999"/>
    <n v="554.70500000000004"/>
    <n v="25"/>
    <n v="13867.625000000002"/>
    <x v="1"/>
    <s v="T-01"/>
    <m/>
    <n v="101157"/>
    <n v="81"/>
    <s v="99-XX-9999"/>
    <m/>
    <n v="137.94999999999999"/>
    <n v="0"/>
    <n v="0"/>
    <m/>
    <m/>
    <m/>
    <s v="OUT"/>
    <d v="1924-12-01T00:00:00"/>
  </r>
  <r>
    <m/>
    <n v="2024"/>
    <s v="TX"/>
    <d v="2024-04-17T00:00:00"/>
    <s v="CLEAResult "/>
    <x v="53"/>
    <x v="2"/>
    <x v="16"/>
    <n v="953"/>
    <n v="0"/>
    <n v="0"/>
    <n v="0"/>
    <n v="0"/>
    <n v="0"/>
    <n v="0"/>
    <n v="0"/>
    <n v="0"/>
    <n v="953"/>
    <n v="0"/>
    <n v="2"/>
    <n v="3"/>
    <n v="3.9567329999999998"/>
    <n v="7752.6497500000005"/>
    <n v="18"/>
    <n v="139547.6955"/>
    <x v="1"/>
    <s v="T-01"/>
    <m/>
    <n v="101158"/>
    <n v="82"/>
    <s v="99-XX-9999"/>
    <m/>
    <n v="953"/>
    <n v="0"/>
    <n v="0"/>
    <m/>
    <m/>
    <m/>
    <s v="OUT"/>
    <d v="1924-12-01T00:00:00"/>
  </r>
  <r>
    <m/>
    <n v="2024"/>
    <s v="TX"/>
    <d v="2024-04-17T00:00:00"/>
    <s v="CLEAResult "/>
    <x v="53"/>
    <x v="2"/>
    <x v="17"/>
    <n v="2400"/>
    <n v="0"/>
    <n v="0"/>
    <n v="0"/>
    <n v="0"/>
    <n v="0"/>
    <n v="0"/>
    <n v="0"/>
    <n v="0"/>
    <n v="2400"/>
    <n v="0"/>
    <n v="4"/>
    <n v="4"/>
    <n v="9.84"/>
    <n v="13752"/>
    <n v="15"/>
    <n v="206280"/>
    <x v="1"/>
    <s v="T-01"/>
    <m/>
    <n v="101158"/>
    <n v="83"/>
    <s v="99-XX-9999"/>
    <m/>
    <n v="2400"/>
    <n v="0"/>
    <n v="0"/>
    <m/>
    <m/>
    <m/>
    <s v="OUT"/>
    <d v="1924-12-01T00:00:00"/>
  </r>
  <r>
    <m/>
    <n v="2024"/>
    <s v="TX"/>
    <d v="2024-04-17T00:00:00"/>
    <s v="CLEAResult "/>
    <x v="53"/>
    <x v="2"/>
    <x v="11"/>
    <n v="300"/>
    <n v="0"/>
    <n v="0"/>
    <n v="0"/>
    <n v="0"/>
    <n v="0"/>
    <n v="0"/>
    <n v="0"/>
    <n v="0"/>
    <n v="300"/>
    <n v="0"/>
    <n v="1"/>
    <n v="1"/>
    <n v="0.113"/>
    <n v="332"/>
    <n v="10"/>
    <n v="3320"/>
    <x v="1"/>
    <s v="T-01"/>
    <m/>
    <n v="101158"/>
    <n v="84"/>
    <s v="99-XX-9999"/>
    <m/>
    <n v="300"/>
    <n v="0"/>
    <n v="0"/>
    <m/>
    <m/>
    <m/>
    <s v="OUT"/>
    <d v="1924-12-01T00:00:00"/>
  </r>
  <r>
    <m/>
    <n v="2024"/>
    <s v="TX"/>
    <d v="2024-03-06T00:00:00"/>
    <s v="CLEAResult"/>
    <x v="54"/>
    <x v="1"/>
    <x v="6"/>
    <n v="95.95"/>
    <n v="0"/>
    <n v="0"/>
    <n v="0"/>
    <n v="0"/>
    <n v="0"/>
    <n v="0"/>
    <n v="0"/>
    <n v="0"/>
    <n v="95.95"/>
    <n v="0"/>
    <n v="2"/>
    <n v="2"/>
    <n v="0.213226"/>
    <n v="236.91800000000001"/>
    <n v="11"/>
    <n v="2606.098"/>
    <x v="1"/>
    <s v="T-01"/>
    <m/>
    <n v="99211"/>
    <n v="85"/>
    <s v="99-XX-9999"/>
    <m/>
    <n v="95.95"/>
    <n v="0"/>
    <n v="0"/>
    <m/>
    <m/>
    <m/>
    <s v="OUT"/>
    <d v="1924-12-01T00:00:00"/>
  </r>
  <r>
    <m/>
    <n v="2024"/>
    <s v="TX"/>
    <d v="2024-03-06T00:00:00"/>
    <s v="CLEAResult"/>
    <x v="54"/>
    <x v="1"/>
    <x v="7"/>
    <n v="189.26"/>
    <n v="0"/>
    <n v="0"/>
    <n v="0"/>
    <n v="0"/>
    <n v="0"/>
    <n v="0"/>
    <n v="0"/>
    <n v="0"/>
    <n v="189.26"/>
    <n v="0"/>
    <n v="1"/>
    <n v="1"/>
    <n v="0.18926100000000001"/>
    <n v="247.4"/>
    <n v="25"/>
    <n v="6185"/>
    <x v="1"/>
    <s v="T-01"/>
    <m/>
    <n v="99211"/>
    <n v="86"/>
    <s v="99-XX-9999"/>
    <m/>
    <n v="189.26"/>
    <n v="0"/>
    <n v="0"/>
    <m/>
    <m/>
    <m/>
    <s v="OUT"/>
    <d v="1924-12-01T00:00:00"/>
  </r>
  <r>
    <m/>
    <n v="2024"/>
    <s v="TX"/>
    <d v="2024-03-06T00:00:00"/>
    <s v="CLEAResult"/>
    <x v="54"/>
    <x v="1"/>
    <x v="8"/>
    <n v="605"/>
    <n v="0"/>
    <n v="0"/>
    <n v="0"/>
    <n v="0"/>
    <n v="0"/>
    <n v="0"/>
    <n v="0"/>
    <n v="0"/>
    <n v="605"/>
    <n v="0"/>
    <n v="9"/>
    <n v="9"/>
    <n v="1.0900000000000003"/>
    <n v="2102"/>
    <n v="18"/>
    <n v="37836"/>
    <x v="1"/>
    <s v="T-01"/>
    <m/>
    <n v="99211"/>
    <n v="87"/>
    <s v="99-XX-9999"/>
    <m/>
    <n v="605"/>
    <n v="0"/>
    <n v="0"/>
    <m/>
    <m/>
    <m/>
    <s v="OUT"/>
    <d v="1924-12-01T00:00:00"/>
  </r>
  <r>
    <m/>
    <n v="2024"/>
    <s v="TX"/>
    <d v="2024-03-06T00:00:00"/>
    <s v="CLEAResult"/>
    <x v="54"/>
    <x v="1"/>
    <x v="14"/>
    <n v="358.62"/>
    <n v="0"/>
    <n v="0"/>
    <n v="0"/>
    <n v="0"/>
    <n v="0"/>
    <n v="0"/>
    <n v="0"/>
    <n v="0"/>
    <n v="358.62"/>
    <n v="0"/>
    <n v="2"/>
    <n v="2"/>
    <n v="0.79692800000000008"/>
    <n v="1178.24"/>
    <n v="25"/>
    <n v="29456"/>
    <x v="1"/>
    <s v="T-01"/>
    <m/>
    <n v="99211"/>
    <n v="88"/>
    <s v="99-XX-9999"/>
    <m/>
    <n v="358.62"/>
    <n v="0"/>
    <n v="0"/>
    <m/>
    <m/>
    <m/>
    <s v="OUT"/>
    <d v="1924-12-01T00:00:00"/>
  </r>
  <r>
    <m/>
    <n v="2024"/>
    <s v="TX"/>
    <d v="2024-03-06T00:00:00"/>
    <s v="CLEAResult"/>
    <x v="54"/>
    <x v="1"/>
    <x v="15"/>
    <n v="0.91"/>
    <n v="0"/>
    <n v="0"/>
    <n v="0"/>
    <n v="0"/>
    <n v="0"/>
    <n v="0"/>
    <n v="0"/>
    <n v="0"/>
    <n v="0.91"/>
    <n v="0"/>
    <n v="1"/>
    <n v="1"/>
    <n v="2.019E-3"/>
    <n v="16.91432"/>
    <n v="13"/>
    <n v="219.88615999999999"/>
    <x v="1"/>
    <s v="T-01"/>
    <m/>
    <n v="99211"/>
    <n v="89"/>
    <s v="99-XX-9999"/>
    <m/>
    <n v="0.91"/>
    <n v="0"/>
    <n v="0"/>
    <m/>
    <m/>
    <m/>
    <s v="OUT"/>
    <d v="1924-12-01T00:00:00"/>
  </r>
  <r>
    <m/>
    <n v="2024"/>
    <s v="TX"/>
    <d v="2024-03-06T00:00:00"/>
    <s v="CLEAResult"/>
    <x v="55"/>
    <x v="2"/>
    <x v="17"/>
    <n v="1800"/>
    <n v="0"/>
    <n v="0"/>
    <n v="0"/>
    <n v="0"/>
    <n v="0"/>
    <n v="0"/>
    <n v="0"/>
    <n v="0"/>
    <n v="1800"/>
    <n v="0"/>
    <n v="2"/>
    <n v="3"/>
    <n v="7.38"/>
    <n v="10314"/>
    <n v="15"/>
    <n v="154710"/>
    <x v="1"/>
    <s v="T-01"/>
    <m/>
    <n v="99212"/>
    <n v="90"/>
    <s v="99-XX-9999"/>
    <m/>
    <n v="1800"/>
    <n v="0"/>
    <n v="0"/>
    <m/>
    <m/>
    <m/>
    <s v="OUT"/>
    <d v="1924-12-01T00:00:00"/>
  </r>
  <r>
    <m/>
    <n v="2024"/>
    <s v="TX"/>
    <d v="2024-03-06T00:00:00"/>
    <s v="CLEAResult"/>
    <x v="55"/>
    <x v="2"/>
    <x v="9"/>
    <n v="290.01"/>
    <n v="0"/>
    <n v="0"/>
    <n v="0"/>
    <n v="0"/>
    <n v="0"/>
    <n v="0"/>
    <n v="0"/>
    <n v="0"/>
    <n v="290.01"/>
    <n v="0"/>
    <n v="1"/>
    <n v="1"/>
    <n v="0.82862599999999997"/>
    <n v="1217.1789000000001"/>
    <n v="25"/>
    <n v="30429.472500000003"/>
    <x v="1"/>
    <s v="T-01"/>
    <m/>
    <n v="99212"/>
    <n v="91"/>
    <s v="99-XX-9999"/>
    <m/>
    <n v="290.01"/>
    <n v="0"/>
    <n v="0"/>
    <m/>
    <m/>
    <m/>
    <s v="OUT"/>
    <d v="1924-12-01T00:00:00"/>
  </r>
  <r>
    <m/>
    <n v="2024"/>
    <s v="TX"/>
    <d v="2024-03-06T00:00:00"/>
    <s v="CLEAResult"/>
    <x v="56"/>
    <x v="3"/>
    <x v="26"/>
    <n v="6544.8"/>
    <n v="0"/>
    <n v="0"/>
    <n v="0"/>
    <n v="0"/>
    <n v="0"/>
    <n v="0"/>
    <n v="0"/>
    <n v="0"/>
    <n v="6544.8"/>
    <n v="0"/>
    <n v="1"/>
    <n v="1"/>
    <n v="27.27"/>
    <n v="113459.8"/>
    <n v="15"/>
    <n v="1701897"/>
    <x v="3"/>
    <s v="T-02"/>
    <m/>
    <n v="99214"/>
    <n v="92"/>
    <s v="99-XX-9999"/>
    <m/>
    <n v="6544.8"/>
    <n v="0"/>
    <n v="0"/>
    <m/>
    <m/>
    <m/>
    <s v="OUT"/>
    <d v="1924-12-01T00:00:00"/>
  </r>
  <r>
    <m/>
    <n v="2024"/>
    <s v="TX"/>
    <d v="2024-03-06T00:00:00"/>
    <s v="CLEAResult"/>
    <x v="56"/>
    <x v="3"/>
    <x v="18"/>
    <n v="4447.2"/>
    <n v="0"/>
    <n v="0"/>
    <n v="0"/>
    <n v="0"/>
    <n v="0"/>
    <n v="0"/>
    <n v="0"/>
    <n v="0"/>
    <n v="4447.2"/>
    <n v="0"/>
    <n v="1"/>
    <n v="1"/>
    <n v="18.53"/>
    <n v="73438"/>
    <n v="14"/>
    <n v="1028132"/>
    <x v="3"/>
    <s v="T-02"/>
    <m/>
    <n v="99214"/>
    <n v="93"/>
    <s v="99-XX-9999"/>
    <m/>
    <n v="4447.2"/>
    <n v="0"/>
    <n v="0"/>
    <m/>
    <m/>
    <m/>
    <s v="OUT"/>
    <d v="1924-12-01T00:00:00"/>
  </r>
  <r>
    <m/>
    <n v="2024"/>
    <s v="TX"/>
    <d v="2024-03-06T00:00:00"/>
    <s v="CLEAResult"/>
    <x v="56"/>
    <x v="3"/>
    <x v="25"/>
    <n v="64.8"/>
    <n v="0"/>
    <n v="0"/>
    <n v="0"/>
    <n v="0"/>
    <n v="0"/>
    <n v="0"/>
    <n v="0"/>
    <n v="0"/>
    <n v="64.8"/>
    <n v="0"/>
    <n v="1"/>
    <n v="1"/>
    <n v="0.27"/>
    <n v="440"/>
    <n v="15"/>
    <n v="6600"/>
    <x v="3"/>
    <s v="T-02"/>
    <m/>
    <n v="99214"/>
    <n v="94"/>
    <s v="99-XX-9999"/>
    <m/>
    <n v="64.8"/>
    <n v="0"/>
    <n v="0"/>
    <m/>
    <m/>
    <m/>
    <s v="OUT"/>
    <d v="1924-12-01T00:00:00"/>
  </r>
  <r>
    <m/>
    <n v="2024"/>
    <s v="TX"/>
    <d v="2024-03-06T00:00:00"/>
    <s v="CLEAResult"/>
    <x v="56"/>
    <x v="3"/>
    <x v="4"/>
    <n v="26.4"/>
    <n v="0"/>
    <n v="0"/>
    <n v="0"/>
    <n v="0"/>
    <n v="0"/>
    <n v="0"/>
    <n v="0"/>
    <n v="0"/>
    <n v="26.4"/>
    <n v="0"/>
    <n v="1"/>
    <n v="1"/>
    <n v="0.11"/>
    <n v="182"/>
    <n v="15"/>
    <n v="2730"/>
    <x v="3"/>
    <s v="T-02"/>
    <m/>
    <n v="99214"/>
    <n v="95"/>
    <s v="99-XX-9999"/>
    <m/>
    <n v="26.4"/>
    <n v="0"/>
    <n v="0"/>
    <m/>
    <m/>
    <m/>
    <s v="OUT"/>
    <d v="1924-12-01T00:00:00"/>
  </r>
  <r>
    <m/>
    <n v="2024"/>
    <s v="TX"/>
    <d v="2024-04-30T00:00:00"/>
    <s v="AM Conservation"/>
    <x v="57"/>
    <x v="4"/>
    <x v="13"/>
    <n v="12748.75"/>
    <n v="0"/>
    <n v="0"/>
    <n v="0"/>
    <n v="0"/>
    <n v="0"/>
    <n v="0"/>
    <n v="0"/>
    <n v="0"/>
    <n v="12748.75"/>
    <n v="0"/>
    <n v="329"/>
    <n v="329"/>
    <n v="11.828139999999999"/>
    <n v="39929.3416"/>
    <n v="11.840780000000001"/>
    <n v="472794.54943044804"/>
    <x v="1"/>
    <s v="T-01"/>
    <m/>
    <s v="NA"/>
    <n v="96"/>
    <s v="99-XX-9999"/>
    <m/>
    <n v="12748.75"/>
    <n v="0"/>
    <n v="0"/>
    <m/>
    <m/>
    <m/>
    <s v="OUT"/>
    <d v="1924-12-01T00:00:00"/>
  </r>
  <r>
    <m/>
    <n v="2024"/>
    <s v="TX"/>
    <d v="2024-04-30T00:00:00"/>
    <s v="AM Conservation"/>
    <x v="58"/>
    <x v="6"/>
    <x v="13"/>
    <n v="16166.88"/>
    <n v="0"/>
    <n v="0"/>
    <n v="0"/>
    <n v="0"/>
    <n v="0"/>
    <n v="0"/>
    <n v="0"/>
    <n v="0"/>
    <n v="16166.88"/>
    <n v="0"/>
    <n v="309"/>
    <n v="309"/>
    <n v="6.8879999999999999"/>
    <n v="48891.408000000003"/>
    <n v="10.63641"/>
    <n v="520029.06096527999"/>
    <x v="1"/>
    <s v="T-01"/>
    <m/>
    <s v="NA"/>
    <n v="97"/>
    <s v="99-XX-9999"/>
    <m/>
    <n v="16166.88"/>
    <n v="0"/>
    <n v="0"/>
    <m/>
    <m/>
    <m/>
    <s v="OUT"/>
    <d v="1924-12-01T00:00:00"/>
  </r>
  <r>
    <m/>
    <n v="2024"/>
    <s v="TX"/>
    <d v="2024-04-24T00:00:00"/>
    <s v="CLEAResult "/>
    <x v="59"/>
    <x v="1"/>
    <x v="6"/>
    <n v="236.16"/>
    <n v="0"/>
    <n v="0"/>
    <n v="0"/>
    <n v="0"/>
    <n v="0"/>
    <n v="0"/>
    <n v="0"/>
    <n v="0"/>
    <n v="236.16"/>
    <n v="0"/>
    <n v="4"/>
    <n v="4"/>
    <n v="0.52479900000000002"/>
    <n v="583.1099999999999"/>
    <n v="11"/>
    <n v="6414.2099999999991"/>
    <x v="1"/>
    <s v="T-01"/>
    <m/>
    <n v="101425"/>
    <n v="98"/>
    <s v="99-XX-9999"/>
    <m/>
    <n v="236.16"/>
    <n v="0"/>
    <n v="0"/>
    <m/>
    <m/>
    <m/>
    <s v="OUT"/>
    <d v="1924-12-01T00:00:00"/>
  </r>
  <r>
    <m/>
    <n v="2024"/>
    <s v="TX"/>
    <d v="2024-04-24T00:00:00"/>
    <s v="CLEAResult "/>
    <x v="59"/>
    <x v="1"/>
    <x v="8"/>
    <n v="380"/>
    <n v="0"/>
    <n v="0"/>
    <n v="0"/>
    <n v="0"/>
    <n v="0"/>
    <n v="0"/>
    <n v="0"/>
    <n v="0"/>
    <n v="380"/>
    <n v="0"/>
    <n v="4"/>
    <n v="4"/>
    <n v="0.74"/>
    <n v="1292"/>
    <n v="18"/>
    <n v="23256"/>
    <x v="1"/>
    <s v="T-01"/>
    <m/>
    <n v="101425"/>
    <n v="99"/>
    <s v="99-XX-9999"/>
    <m/>
    <n v="380"/>
    <n v="0"/>
    <n v="0"/>
    <m/>
    <m/>
    <m/>
    <s v="OUT"/>
    <d v="1924-12-01T00:00:00"/>
  </r>
  <r>
    <m/>
    <n v="2024"/>
    <s v="TX"/>
    <d v="2024-04-24T00:00:00"/>
    <s v="CLEAResult "/>
    <x v="59"/>
    <x v="1"/>
    <x v="17"/>
    <n v="26600"/>
    <n v="0"/>
    <n v="0"/>
    <n v="0"/>
    <n v="0"/>
    <n v="0"/>
    <n v="0"/>
    <n v="0"/>
    <n v="0"/>
    <n v="26600"/>
    <n v="0"/>
    <n v="38"/>
    <n v="38"/>
    <n v="93.48"/>
    <n v="130644"/>
    <n v="15"/>
    <n v="1959660"/>
    <x v="1"/>
    <s v="T-01"/>
    <m/>
    <n v="101425"/>
    <n v="100"/>
    <s v="99-XX-9999"/>
    <m/>
    <n v="26600"/>
    <n v="0"/>
    <n v="0"/>
    <m/>
    <m/>
    <m/>
    <s v="OUT"/>
    <d v="1924-12-01T00:00:00"/>
  </r>
  <r>
    <m/>
    <n v="2024"/>
    <s v="TX"/>
    <d v="2024-04-24T00:00:00"/>
    <s v="CLEAResult "/>
    <x v="60"/>
    <x v="2"/>
    <x v="16"/>
    <n v="493"/>
    <n v="0"/>
    <n v="0"/>
    <n v="0"/>
    <n v="0"/>
    <n v="0"/>
    <n v="0"/>
    <n v="0"/>
    <n v="0"/>
    <n v="493"/>
    <n v="0"/>
    <n v="1"/>
    <n v="2"/>
    <n v="0.739757"/>
    <n v="927.99222000000009"/>
    <n v="18"/>
    <n v="16703.859960000002"/>
    <x v="1"/>
    <s v="T-01"/>
    <m/>
    <n v="101426"/>
    <n v="101"/>
    <s v="99-XX-9999"/>
    <m/>
    <n v="493"/>
    <n v="0"/>
    <n v="0"/>
    <m/>
    <m/>
    <m/>
    <s v="OUT"/>
    <d v="1924-12-01T00:00:00"/>
  </r>
  <r>
    <m/>
    <n v="2024"/>
    <s v="TX"/>
    <d v="2024-04-24T00:00:00"/>
    <s v="CLEAResult "/>
    <x v="60"/>
    <x v="2"/>
    <x v="11"/>
    <n v="300"/>
    <n v="0"/>
    <n v="0"/>
    <n v="0"/>
    <n v="0"/>
    <n v="0"/>
    <n v="0"/>
    <n v="0"/>
    <n v="0"/>
    <n v="300"/>
    <n v="0"/>
    <n v="1"/>
    <n v="1"/>
    <n v="6.8000000000000005E-2"/>
    <n v="235"/>
    <n v="10"/>
    <n v="2350"/>
    <x v="1"/>
    <s v="T-01"/>
    <m/>
    <n v="101426"/>
    <n v="102"/>
    <s v="99-XX-9999"/>
    <m/>
    <n v="300"/>
    <n v="0"/>
    <n v="0"/>
    <m/>
    <m/>
    <m/>
    <s v="OUT"/>
    <d v="1924-12-01T00:00:00"/>
  </r>
  <r>
    <m/>
    <n v="2024"/>
    <s v="TX"/>
    <d v="2024-04-24T00:00:00"/>
    <s v="CLEAResult "/>
    <x v="60"/>
    <x v="2"/>
    <x v="9"/>
    <n v="565.66999999999996"/>
    <n v="0"/>
    <n v="0"/>
    <n v="0"/>
    <n v="0"/>
    <n v="0"/>
    <n v="0"/>
    <n v="0"/>
    <n v="0"/>
    <n v="565.66999999999996"/>
    <n v="0"/>
    <n v="5"/>
    <n v="5"/>
    <n v="1.616252"/>
    <n v="2502.6264000000001"/>
    <n v="25"/>
    <n v="62565.66"/>
    <x v="1"/>
    <s v="T-01"/>
    <m/>
    <n v="101426"/>
    <n v="103"/>
    <s v="99-XX-9999"/>
    <m/>
    <n v="565.66999999999996"/>
    <n v="0"/>
    <n v="0"/>
    <m/>
    <m/>
    <m/>
    <s v="OUT"/>
    <d v="1924-12-01T00:00:00"/>
  </r>
  <r>
    <m/>
    <n v="2024"/>
    <s v="TX"/>
    <d v="2024-04-24T00:00:00"/>
    <s v="CLEAResult "/>
    <x v="61"/>
    <x v="0"/>
    <x v="27"/>
    <n v="168"/>
    <n v="0"/>
    <n v="0"/>
    <n v="0"/>
    <n v="0"/>
    <n v="0"/>
    <n v="0"/>
    <n v="0"/>
    <n v="0"/>
    <n v="168"/>
    <n v="0"/>
    <n v="1"/>
    <n v="1"/>
    <n v="0.42"/>
    <n v="1747.62"/>
    <n v="9"/>
    <n v="15728.579999999998"/>
    <x v="3"/>
    <s v="T-02"/>
    <m/>
    <n v="101427"/>
    <n v="104"/>
    <s v="99-XX-9999"/>
    <m/>
    <n v="168"/>
    <n v="0"/>
    <n v="0"/>
    <m/>
    <m/>
    <m/>
    <s v="OUT"/>
    <d v="1924-12-01T00:00:00"/>
  </r>
  <r>
    <m/>
    <n v="2024"/>
    <s v="TX"/>
    <d v="2024-04-24T00:00:00"/>
    <s v="CLEAResult "/>
    <x v="61"/>
    <x v="0"/>
    <x v="27"/>
    <n v="2812"/>
    <n v="0"/>
    <n v="0"/>
    <n v="0"/>
    <n v="0"/>
    <n v="0"/>
    <n v="0"/>
    <n v="0"/>
    <n v="0"/>
    <n v="2812"/>
    <n v="0"/>
    <n v="1"/>
    <n v="21"/>
    <n v="7.03"/>
    <n v="29147.83"/>
    <n v="15"/>
    <n v="437217.45"/>
    <x v="3"/>
    <s v="T-02"/>
    <m/>
    <n v="101427"/>
    <n v="105"/>
    <s v="99-XX-9999"/>
    <m/>
    <n v="2812"/>
    <n v="0"/>
    <n v="0"/>
    <m/>
    <m/>
    <m/>
    <s v="OUT"/>
    <d v="1924-12-01T00:00:00"/>
  </r>
  <r>
    <m/>
    <n v="2024"/>
    <s v="TX"/>
    <d v="2024-04-30T00:00:00"/>
    <s v="CLEAResult "/>
    <x v="62"/>
    <x v="3"/>
    <x v="4"/>
    <n v="201.6"/>
    <n v="0"/>
    <n v="0"/>
    <n v="0"/>
    <n v="0"/>
    <n v="0"/>
    <n v="0"/>
    <n v="0"/>
    <n v="0"/>
    <n v="201.6"/>
    <n v="0"/>
    <n v="1"/>
    <n v="3"/>
    <n v="0.84"/>
    <n v="3605"/>
    <n v="15"/>
    <n v="54075"/>
    <x v="4"/>
    <s v="T-24"/>
    <m/>
    <n v="101939"/>
    <n v="106"/>
    <s v="99-XX-9999"/>
    <m/>
    <n v="201.6"/>
    <n v="0"/>
    <n v="0"/>
    <m/>
    <m/>
    <m/>
    <s v="OUT"/>
    <d v="1924-12-01T00:00:00"/>
  </r>
  <r>
    <m/>
    <n v="2024"/>
    <s v="TX"/>
    <d v="2024-04-30T00:00:00"/>
    <s v="CLEAResult "/>
    <x v="62"/>
    <x v="3"/>
    <x v="31"/>
    <n v="18"/>
    <n v="0"/>
    <n v="0"/>
    <n v="0"/>
    <n v="0"/>
    <n v="0"/>
    <n v="0"/>
    <n v="0"/>
    <n v="0"/>
    <n v="18"/>
    <n v="0"/>
    <n v="1"/>
    <n v="1"/>
    <n v="0.08"/>
    <n v="5298"/>
    <n v="15"/>
    <n v="79470"/>
    <x v="4"/>
    <s v="T-24"/>
    <m/>
    <n v="101939"/>
    <n v="107"/>
    <s v="99-XX-9999"/>
    <m/>
    <n v="18"/>
    <n v="0"/>
    <n v="0"/>
    <m/>
    <m/>
    <m/>
    <s v="OUT"/>
    <d v="1924-12-01T00:00:00"/>
  </r>
  <r>
    <m/>
    <n v="2024"/>
    <s v="TX"/>
    <d v="2024-04-30T00:00:00"/>
    <s v="CLEAResult "/>
    <x v="62"/>
    <x v="3"/>
    <x v="5"/>
    <n v="5865.6"/>
    <n v="0"/>
    <n v="0"/>
    <n v="0"/>
    <n v="0"/>
    <n v="0"/>
    <n v="0"/>
    <n v="0"/>
    <n v="0"/>
    <n v="5865.6"/>
    <n v="0"/>
    <n v="1"/>
    <n v="38"/>
    <n v="24.44"/>
    <n v="102694"/>
    <n v="15"/>
    <n v="1540410"/>
    <x v="4"/>
    <s v="T-24"/>
    <m/>
    <n v="101939"/>
    <n v="108"/>
    <s v="99-XX-9999"/>
    <m/>
    <n v="5865.6"/>
    <n v="0"/>
    <n v="0"/>
    <m/>
    <m/>
    <m/>
    <s v="OUT"/>
    <d v="1924-12-01T00:00:00"/>
  </r>
  <r>
    <m/>
    <n v="2024"/>
    <s v="TX"/>
    <d v="2024-04-30T00:00:00"/>
    <s v="CLEAResult "/>
    <x v="62"/>
    <x v="3"/>
    <x v="32"/>
    <n v="571.20000000000005"/>
    <n v="0"/>
    <n v="0"/>
    <n v="0"/>
    <n v="0"/>
    <n v="0"/>
    <n v="0"/>
    <n v="0"/>
    <n v="0"/>
    <n v="571.20000000000005"/>
    <n v="0"/>
    <n v="1"/>
    <n v="1"/>
    <n v="2.38"/>
    <n v="9992"/>
    <n v="15"/>
    <n v="149880"/>
    <x v="4"/>
    <s v="T-24"/>
    <m/>
    <n v="101939"/>
    <n v="109"/>
    <s v="99-XX-9999"/>
    <m/>
    <n v="571.20000000000005"/>
    <n v="0"/>
    <n v="0"/>
    <m/>
    <m/>
    <m/>
    <s v="OUT"/>
    <d v="1924-12-01T00:00:00"/>
  </r>
  <r>
    <m/>
    <n v="2024"/>
    <s v="TX"/>
    <d v="2024-04-30T00:00:00"/>
    <s v="CLEAResult "/>
    <x v="62"/>
    <x v="3"/>
    <x v="4"/>
    <n v="1648.8"/>
    <n v="0"/>
    <n v="0"/>
    <n v="0"/>
    <n v="0"/>
    <n v="0"/>
    <n v="0"/>
    <n v="0"/>
    <n v="0"/>
    <n v="1648.8"/>
    <n v="0"/>
    <n v="1"/>
    <n v="23"/>
    <n v="6.87"/>
    <n v="16440"/>
    <n v="15"/>
    <n v="246600"/>
    <x v="2"/>
    <s v="T-25"/>
    <m/>
    <n v="101939"/>
    <n v="110"/>
    <s v="99-XX-9999"/>
    <m/>
    <n v="1648.8"/>
    <n v="0"/>
    <n v="0"/>
    <m/>
    <m/>
    <m/>
    <s v="OUT"/>
    <d v="1924-12-01T00:00:00"/>
  </r>
  <r>
    <m/>
    <n v="2024"/>
    <s v="TX"/>
    <d v="2024-01-18T00:00:00"/>
    <s v="Uplight Inc."/>
    <x v="63"/>
    <x v="7"/>
    <x v="33"/>
    <n v="0"/>
    <n v="91500"/>
    <n v="0"/>
    <n v="0"/>
    <n v="0"/>
    <n v="0"/>
    <n v="0"/>
    <n v="0"/>
    <n v="0"/>
    <n v="91500"/>
    <n v="0"/>
    <s v="NA"/>
    <s v="NA"/>
    <n v="0"/>
    <n v="0"/>
    <n v="0"/>
    <n v="0"/>
    <x v="1"/>
    <s v="T-01"/>
    <m/>
    <s v="NA"/>
    <n v="111"/>
    <s v="99-XX-9999"/>
    <m/>
    <n v="91500"/>
    <n v="0"/>
    <n v="0"/>
    <m/>
    <m/>
    <m/>
    <s v="OUT"/>
    <d v="1924-12-01T00:00:00"/>
  </r>
  <r>
    <m/>
    <n v="2024"/>
    <s v="TX"/>
    <d v="2024-04-30T00:00:00"/>
    <s v="CLEAResult "/>
    <x v="64"/>
    <x v="1"/>
    <x v="7"/>
    <n v="616.41999999999996"/>
    <n v="0"/>
    <n v="0"/>
    <n v="0"/>
    <n v="0"/>
    <n v="0"/>
    <n v="0"/>
    <n v="0"/>
    <n v="0"/>
    <n v="616.41999999999996"/>
    <n v="0"/>
    <n v="3"/>
    <n v="3"/>
    <n v="0.71721500000000005"/>
    <n v="740"/>
    <n v="25"/>
    <n v="18500"/>
    <x v="1"/>
    <s v="T-01"/>
    <m/>
    <n v="101936"/>
    <n v="112"/>
    <s v="99-XX-9999"/>
    <m/>
    <n v="616.41999999999996"/>
    <n v="0"/>
    <n v="0"/>
    <m/>
    <m/>
    <m/>
    <s v="OUT"/>
    <d v="1924-12-01T00:00:00"/>
  </r>
  <r>
    <m/>
    <n v="2024"/>
    <s v="TX"/>
    <d v="2024-04-30T00:00:00"/>
    <s v="CLEAResult "/>
    <x v="64"/>
    <x v="1"/>
    <x v="8"/>
    <n v="90"/>
    <n v="0"/>
    <n v="0"/>
    <n v="0"/>
    <n v="0"/>
    <n v="0"/>
    <n v="0"/>
    <n v="0"/>
    <n v="0"/>
    <n v="90"/>
    <n v="0"/>
    <n v="2"/>
    <n v="2"/>
    <n v="0.14000000000000001"/>
    <n v="324"/>
    <n v="18"/>
    <n v="5832"/>
    <x v="1"/>
    <s v="T-01"/>
    <m/>
    <n v="101936"/>
    <n v="113"/>
    <s v="99-XX-9999"/>
    <m/>
    <n v="90"/>
    <n v="0"/>
    <n v="0"/>
    <m/>
    <m/>
    <m/>
    <s v="OUT"/>
    <d v="1924-12-01T00:00:00"/>
  </r>
  <r>
    <m/>
    <n v="2024"/>
    <s v="TX"/>
    <d v="2024-04-30T00:00:00"/>
    <s v="CLEAResult "/>
    <x v="64"/>
    <x v="1"/>
    <x v="17"/>
    <n v="600"/>
    <n v="0"/>
    <n v="0"/>
    <n v="0"/>
    <n v="0"/>
    <n v="0"/>
    <n v="0"/>
    <n v="0"/>
    <n v="0"/>
    <n v="600"/>
    <n v="0"/>
    <n v="1"/>
    <n v="1"/>
    <n v="2.46"/>
    <n v="3438"/>
    <n v="15"/>
    <n v="51570"/>
    <x v="1"/>
    <s v="T-01"/>
    <m/>
    <n v="101936"/>
    <n v="114"/>
    <s v="99-XX-9999"/>
    <m/>
    <n v="600"/>
    <n v="0"/>
    <n v="0"/>
    <m/>
    <m/>
    <m/>
    <s v="OUT"/>
    <d v="1924-12-01T00:00:00"/>
  </r>
  <r>
    <m/>
    <n v="2024"/>
    <s v="TX"/>
    <d v="2024-04-30T00:00:00"/>
    <s v="CLEAResult "/>
    <x v="64"/>
    <x v="1"/>
    <x v="14"/>
    <n v="165.13"/>
    <n v="0"/>
    <n v="0"/>
    <n v="0"/>
    <n v="0"/>
    <n v="0"/>
    <n v="0"/>
    <n v="0"/>
    <n v="0"/>
    <n v="165.13"/>
    <n v="0"/>
    <n v="2"/>
    <n v="2"/>
    <n v="0.36696000000000001"/>
    <n v="627.24"/>
    <n v="25"/>
    <n v="15681"/>
    <x v="1"/>
    <s v="T-01"/>
    <m/>
    <n v="101936"/>
    <n v="115"/>
    <s v="99-XX-9999"/>
    <m/>
    <n v="165.13"/>
    <n v="0"/>
    <n v="0"/>
    <m/>
    <m/>
    <m/>
    <s v="OUT"/>
    <d v="1924-12-01T00:00:00"/>
  </r>
  <r>
    <m/>
    <n v="2024"/>
    <s v="TX"/>
    <d v="2024-04-30T00:00:00"/>
    <s v="CLEAResult "/>
    <x v="64"/>
    <x v="1"/>
    <x v="9"/>
    <n v="299.58"/>
    <n v="0"/>
    <n v="0"/>
    <n v="0"/>
    <n v="0"/>
    <n v="0"/>
    <n v="0"/>
    <n v="0"/>
    <n v="0"/>
    <n v="299.58"/>
    <n v="0"/>
    <n v="1"/>
    <n v="1"/>
    <n v="0.66573400000000005"/>
    <n v="977.9049"/>
    <n v="25"/>
    <n v="24447.622500000001"/>
    <x v="1"/>
    <s v="T-01"/>
    <m/>
    <n v="101936"/>
    <n v="116"/>
    <s v="99-XX-9999"/>
    <m/>
    <n v="299.58"/>
    <n v="0"/>
    <n v="0"/>
    <m/>
    <m/>
    <m/>
    <s v="OUT"/>
    <d v="1924-12-01T00:00:00"/>
  </r>
  <r>
    <m/>
    <n v="2024"/>
    <s v="TX"/>
    <d v="2024-04-30T00:00:00"/>
    <s v="CLEAResult "/>
    <x v="65"/>
    <x v="2"/>
    <x v="16"/>
    <n v="1157"/>
    <n v="0"/>
    <n v="0"/>
    <n v="0"/>
    <n v="0"/>
    <n v="0"/>
    <n v="0"/>
    <n v="0"/>
    <n v="0"/>
    <n v="1157"/>
    <n v="0"/>
    <n v="3"/>
    <n v="4"/>
    <n v="3.8120569999999998"/>
    <n v="4608.0957600000002"/>
    <n v="18"/>
    <n v="82945.723679999996"/>
    <x v="1"/>
    <s v="T-01"/>
    <m/>
    <n v="101938"/>
    <n v="117"/>
    <s v="99-XX-9999"/>
    <m/>
    <n v="1157"/>
    <n v="0"/>
    <n v="0"/>
    <m/>
    <m/>
    <m/>
    <s v="OUT"/>
    <d v="1924-12-01T00:00:00"/>
  </r>
  <r>
    <m/>
    <n v="2024"/>
    <s v="TX"/>
    <d v="2024-04-30T00:00:00"/>
    <s v="CLEAResult "/>
    <x v="65"/>
    <x v="2"/>
    <x v="17"/>
    <n v="1800"/>
    <n v="0"/>
    <n v="0"/>
    <n v="0"/>
    <n v="0"/>
    <n v="0"/>
    <n v="0"/>
    <n v="0"/>
    <n v="0"/>
    <n v="1800"/>
    <n v="0"/>
    <n v="2"/>
    <n v="2"/>
    <n v="7.38"/>
    <n v="10314"/>
    <n v="15"/>
    <n v="154710"/>
    <x v="1"/>
    <s v="T-01"/>
    <m/>
    <n v="101938"/>
    <n v="118"/>
    <s v="99-XX-9999"/>
    <m/>
    <n v="1800"/>
    <n v="0"/>
    <n v="0"/>
    <m/>
    <m/>
    <m/>
    <s v="OUT"/>
    <d v="1924-12-01T00:00:00"/>
  </r>
  <r>
    <m/>
    <n v="2024"/>
    <s v="TX"/>
    <d v="2024-04-30T00:00:00"/>
    <s v="CLEAResult "/>
    <x v="65"/>
    <x v="2"/>
    <x v="9"/>
    <n v="137.99"/>
    <n v="0"/>
    <n v="0"/>
    <n v="0"/>
    <n v="0"/>
    <n v="0"/>
    <n v="0"/>
    <n v="0"/>
    <n v="0"/>
    <n v="137.99"/>
    <n v="0"/>
    <n v="1"/>
    <n v="1"/>
    <n v="0.39426"/>
    <n v="579.13379999999995"/>
    <n v="25"/>
    <n v="14478.344999999999"/>
    <x v="1"/>
    <s v="T-01"/>
    <m/>
    <n v="101938"/>
    <n v="119"/>
    <s v="99-XX-9999"/>
    <m/>
    <n v="137.99"/>
    <n v="0"/>
    <n v="0"/>
    <m/>
    <m/>
    <m/>
    <s v="OUT"/>
    <d v="1924-12-01T00:00:00"/>
  </r>
  <r>
    <m/>
    <n v="2024"/>
    <s v="TX"/>
    <d v="2024-01-23T00:00:00"/>
    <s v="Uplight Inc."/>
    <x v="66"/>
    <x v="8"/>
    <x v="34"/>
    <n v="825"/>
    <n v="0"/>
    <n v="0"/>
    <n v="0"/>
    <n v="0"/>
    <n v="0"/>
    <n v="0"/>
    <n v="0"/>
    <n v="0"/>
    <n v="825"/>
    <n v="0"/>
    <n v="33"/>
    <n v="33"/>
    <n v="0"/>
    <n v="0"/>
    <n v="1"/>
    <n v="0"/>
    <x v="1"/>
    <s v="T-01"/>
    <m/>
    <s v="NA"/>
    <n v="120"/>
    <s v="99-XX-9999"/>
    <m/>
    <n v="825"/>
    <n v="0"/>
    <n v="0"/>
    <m/>
    <m/>
    <m/>
    <s v="OUT"/>
    <d v="1924-12-01T00:00:00"/>
  </r>
  <r>
    <m/>
    <n v="2024"/>
    <s v="TX"/>
    <d v="2024-01-23T00:00:00"/>
    <s v="Uplight Inc."/>
    <x v="67"/>
    <x v="8"/>
    <x v="34"/>
    <n v="1175"/>
    <n v="0"/>
    <n v="0"/>
    <n v="0"/>
    <n v="0"/>
    <n v="0"/>
    <n v="0"/>
    <n v="0"/>
    <n v="0"/>
    <n v="1175"/>
    <n v="0"/>
    <n v="47"/>
    <n v="47"/>
    <n v="0"/>
    <n v="0"/>
    <n v="1"/>
    <n v="0"/>
    <x v="1"/>
    <s v="T-01"/>
    <m/>
    <s v="NA"/>
    <n v="121"/>
    <s v="99-XX-9999"/>
    <m/>
    <n v="1175"/>
    <n v="0"/>
    <n v="0"/>
    <m/>
    <m/>
    <m/>
    <s v="OUT"/>
    <d v="1924-12-01T00:00:00"/>
  </r>
  <r>
    <m/>
    <n v="2024"/>
    <s v="TX"/>
    <d v="2024-02-01T00:00:00"/>
    <s v="Uplight Inc."/>
    <x v="68"/>
    <x v="8"/>
    <x v="34"/>
    <n v="600"/>
    <n v="0"/>
    <n v="0"/>
    <n v="0"/>
    <n v="0"/>
    <n v="0"/>
    <n v="0"/>
    <n v="0"/>
    <n v="0"/>
    <n v="600"/>
    <n v="0"/>
    <n v="24"/>
    <n v="24"/>
    <n v="0"/>
    <n v="0"/>
    <n v="1"/>
    <n v="0"/>
    <x v="1"/>
    <s v="T-01"/>
    <m/>
    <s v="NA"/>
    <n v="122"/>
    <s v="99-XX-9999"/>
    <m/>
    <n v="600"/>
    <n v="0"/>
    <n v="0"/>
    <m/>
    <m/>
    <m/>
    <s v="OUT"/>
    <d v="1924-12-01T00:00:00"/>
  </r>
  <r>
    <m/>
    <n v="2024"/>
    <s v="TX"/>
    <d v="2024-02-29T00:00:00"/>
    <s v="Uplight Inc."/>
    <x v="69"/>
    <x v="8"/>
    <x v="34"/>
    <n v="1050"/>
    <n v="0"/>
    <n v="0"/>
    <n v="0"/>
    <n v="0"/>
    <n v="0"/>
    <n v="0"/>
    <n v="0"/>
    <n v="0"/>
    <n v="1050"/>
    <n v="0"/>
    <n v="42"/>
    <n v="42"/>
    <n v="0"/>
    <n v="0"/>
    <n v="1"/>
    <n v="0"/>
    <x v="1"/>
    <s v="T-01"/>
    <m/>
    <s v="NA"/>
    <n v="123"/>
    <s v="99-XX-9999"/>
    <m/>
    <n v="1050"/>
    <n v="0"/>
    <n v="0"/>
    <m/>
    <m/>
    <m/>
    <s v="OUT"/>
    <d v="1924-12-01T00:00:00"/>
  </r>
  <r>
    <m/>
    <n v="2024"/>
    <s v="TX"/>
    <d v="2024-02-20T00:00:00"/>
    <s v="Uplight Inc."/>
    <x v="70"/>
    <x v="7"/>
    <x v="35"/>
    <n v="284.39"/>
    <n v="0"/>
    <n v="0"/>
    <n v="0"/>
    <n v="0"/>
    <n v="0"/>
    <n v="0"/>
    <n v="0"/>
    <n v="0"/>
    <n v="284.39"/>
    <n v="0"/>
    <n v="13.811478959603182"/>
    <n v="120.85044089652784"/>
    <n v="2.3623264376000024"/>
    <n v="4930.0111926999962"/>
    <n v="20"/>
    <n v="98600.223853999923"/>
    <x v="1"/>
    <s v="T-01"/>
    <m/>
    <s v="NA"/>
    <n v="125"/>
    <s v="99-XX-9999"/>
    <m/>
    <n v="284.39"/>
    <n v="0"/>
    <n v="0"/>
    <m/>
    <m/>
    <m/>
    <s v="OUT"/>
    <d v="1924-12-01T00:00:00"/>
  </r>
  <r>
    <m/>
    <n v="2024"/>
    <s v="TX"/>
    <d v="2024-02-20T00:00:00"/>
    <s v="Uplight Inc."/>
    <x v="70"/>
    <x v="7"/>
    <x v="10"/>
    <n v="800"/>
    <n v="0"/>
    <n v="0"/>
    <n v="0"/>
    <n v="0"/>
    <n v="0"/>
    <n v="0"/>
    <n v="0"/>
    <n v="0"/>
    <n v="800"/>
    <n v="0"/>
    <n v="15"/>
    <n v="16"/>
    <n v="0"/>
    <n v="23888"/>
    <n v="11"/>
    <n v="262768"/>
    <x v="1"/>
    <s v="T-01"/>
    <m/>
    <s v="NA"/>
    <n v="126"/>
    <s v="99-XX-9999"/>
    <m/>
    <n v="800"/>
    <n v="0"/>
    <n v="0"/>
    <m/>
    <m/>
    <m/>
    <s v="OUT"/>
    <d v="1924-12-01T00:00:00"/>
  </r>
  <r>
    <m/>
    <n v="2024"/>
    <s v="TX"/>
    <d v="2024-02-20T00:00:00"/>
    <s v="Uplight Inc."/>
    <x v="70"/>
    <x v="7"/>
    <x v="36"/>
    <n v="5275"/>
    <n v="0"/>
    <n v="0"/>
    <n v="0"/>
    <n v="0"/>
    <n v="0"/>
    <n v="0"/>
    <n v="0"/>
    <n v="0"/>
    <n v="5275"/>
    <n v="0"/>
    <n v="32"/>
    <n v="40"/>
    <n v="3.8990000000000027"/>
    <n v="24563"/>
    <n v="9"/>
    <n v="221067"/>
    <x v="1"/>
    <s v="T-01"/>
    <m/>
    <s v="NA"/>
    <n v="127"/>
    <s v="99-XX-9999"/>
    <m/>
    <n v="5275"/>
    <n v="0"/>
    <n v="0"/>
    <m/>
    <m/>
    <m/>
    <s v="OUT"/>
    <d v="1924-12-01T00:00:00"/>
  </r>
  <r>
    <m/>
    <n v="2024"/>
    <s v="TX"/>
    <d v="2024-02-20T00:00:00"/>
    <s v="Uplight Inc."/>
    <x v="70"/>
    <x v="7"/>
    <x v="37"/>
    <n v="94"/>
    <n v="0"/>
    <n v="0"/>
    <n v="0"/>
    <n v="0"/>
    <n v="0"/>
    <n v="0"/>
    <n v="0"/>
    <n v="0"/>
    <n v="94"/>
    <n v="0"/>
    <n v="4"/>
    <n v="6.9999999999999991"/>
    <n v="0.15562500000000001"/>
    <n v="1056.5069999999998"/>
    <n v="10"/>
    <n v="10565.069999999998"/>
    <x v="1"/>
    <s v="T-01"/>
    <m/>
    <s v="NA"/>
    <n v="128"/>
    <s v="99-XX-9999"/>
    <m/>
    <n v="94"/>
    <n v="0"/>
    <n v="0"/>
    <m/>
    <m/>
    <m/>
    <s v="OUT"/>
    <d v="1924-12-01T00:00:00"/>
  </r>
  <r>
    <m/>
    <n v="2024"/>
    <s v="TX"/>
    <d v="2024-02-20T00:00:00"/>
    <s v="Uplight Inc."/>
    <x v="70"/>
    <x v="7"/>
    <x v="13"/>
    <n v="55.94"/>
    <n v="0"/>
    <n v="0"/>
    <n v="0"/>
    <n v="0"/>
    <n v="0"/>
    <n v="0"/>
    <n v="0"/>
    <n v="0"/>
    <n v="55.94"/>
    <n v="0"/>
    <n v="1.9629403210046859"/>
    <n v="2.9444104815070289"/>
    <n v="0.40261429840178853"/>
    <n v="1711.0579769760752"/>
    <n v="10.6"/>
    <n v="18201.119615760756"/>
    <x v="1"/>
    <s v="T-01"/>
    <m/>
    <s v="NA"/>
    <n v="129"/>
    <s v="99-XX-9999"/>
    <m/>
    <n v="55.94"/>
    <n v="0"/>
    <n v="0"/>
    <m/>
    <m/>
    <m/>
    <s v="OUT"/>
    <d v="1924-12-01T00:00:00"/>
  </r>
  <r>
    <m/>
    <n v="2024"/>
    <s v="TX"/>
    <d v="2024-02-20T00:00:00"/>
    <s v="Uplight Inc."/>
    <x v="70"/>
    <x v="7"/>
    <x v="35"/>
    <n v="45.06"/>
    <n v="0"/>
    <n v="0"/>
    <n v="0"/>
    <n v="0"/>
    <n v="0"/>
    <n v="0"/>
    <n v="0"/>
    <n v="0"/>
    <n v="45.06"/>
    <n v="0"/>
    <n v="2.1885210403968176"/>
    <n v="19.149559103472154"/>
    <n v="0.35533345099999997"/>
    <n v="1735.9848534000007"/>
    <n v="9"/>
    <n v="15623.863680600007"/>
    <x v="4"/>
    <s v="T-24"/>
    <m/>
    <s v="NA"/>
    <n v="130"/>
    <s v="99-XX-9999"/>
    <m/>
    <n v="45.06"/>
    <n v="0"/>
    <n v="0"/>
    <m/>
    <m/>
    <m/>
    <s v="OUT"/>
    <d v="1924-12-01T00:00:00"/>
  </r>
  <r>
    <m/>
    <n v="2024"/>
    <s v="TX"/>
    <d v="2024-02-20T00:00:00"/>
    <s v="Uplight Inc."/>
    <x v="70"/>
    <x v="7"/>
    <x v="13"/>
    <n v="1.06"/>
    <n v="0"/>
    <n v="0"/>
    <n v="0"/>
    <n v="0"/>
    <n v="0"/>
    <n v="0"/>
    <n v="0"/>
    <n v="0"/>
    <n v="1.06"/>
    <n v="0"/>
    <n v="3.7059678995314302E-2"/>
    <n v="5.5589518492971446E-2"/>
    <n v="7.5772620000000021E-3"/>
    <n v="38.181250800000015"/>
    <n v="9"/>
    <n v="343.63125720000016"/>
    <x v="4"/>
    <s v="T-24"/>
    <m/>
    <s v="NA"/>
    <n v="131"/>
    <s v="99-XX-9999"/>
    <m/>
    <n v="1.06"/>
    <n v="0"/>
    <n v="0"/>
    <m/>
    <m/>
    <m/>
    <s v="OUT"/>
    <d v="1924-12-01T00:00:00"/>
  </r>
  <r>
    <m/>
    <n v="2024"/>
    <s v="TX"/>
    <d v="2024-02-20T00:00:00"/>
    <s v="Uplight Inc."/>
    <x v="71"/>
    <x v="8"/>
    <x v="38"/>
    <n v="700"/>
    <n v="0"/>
    <n v="0"/>
    <n v="0"/>
    <n v="0"/>
    <n v="0"/>
    <n v="0"/>
    <n v="0"/>
    <n v="0"/>
    <n v="700"/>
    <n v="0"/>
    <n v="0"/>
    <n v="14"/>
    <n v="0"/>
    <n v="0"/>
    <n v="11"/>
    <n v="0"/>
    <x v="1"/>
    <s v="T-01"/>
    <m/>
    <s v="NA"/>
    <n v="132"/>
    <s v="99-XX-9999"/>
    <m/>
    <n v="700"/>
    <n v="0"/>
    <n v="0"/>
    <m/>
    <m/>
    <m/>
    <s v="OUT"/>
    <d v="1924-12-01T00:00:00"/>
  </r>
  <r>
    <m/>
    <n v="2024"/>
    <s v="TX"/>
    <d v="2024-02-20T00:00:00"/>
    <s v="Uplight Inc."/>
    <x v="71"/>
    <x v="8"/>
    <x v="39"/>
    <n v="350"/>
    <n v="0"/>
    <n v="0"/>
    <n v="0"/>
    <n v="0"/>
    <n v="0"/>
    <n v="0"/>
    <n v="0"/>
    <n v="0"/>
    <n v="350"/>
    <n v="0"/>
    <n v="0"/>
    <n v="14"/>
    <n v="0"/>
    <n v="0"/>
    <n v="1"/>
    <n v="0"/>
    <x v="1"/>
    <s v="T-01"/>
    <m/>
    <s v="NA"/>
    <n v="133"/>
    <s v="99-XX-9999"/>
    <m/>
    <n v="350"/>
    <n v="0"/>
    <n v="0"/>
    <m/>
    <m/>
    <m/>
    <s v="OUT"/>
    <d v="1924-12-01T00:00:00"/>
  </r>
  <r>
    <m/>
    <n v="2024"/>
    <s v="TX"/>
    <d v="2024-03-19T00:00:00"/>
    <s v="Uplight Inc."/>
    <x v="72"/>
    <x v="7"/>
    <x v="35"/>
    <n v="33.799999999999997"/>
    <n v="0"/>
    <n v="0"/>
    <n v="0"/>
    <n v="0"/>
    <n v="0"/>
    <n v="0"/>
    <n v="0"/>
    <n v="0"/>
    <n v="33.799999999999997"/>
    <n v="0"/>
    <n v="2.5916784961357036"/>
    <n v="20.733427969085628"/>
    <n v="0.55739397119999978"/>
    <n v="1163.2425024000001"/>
    <n v="20"/>
    <n v="23264.850048000004"/>
    <x v="1"/>
    <s v="T-01"/>
    <m/>
    <s v="NA"/>
    <n v="134"/>
    <s v="99-XX-9999"/>
    <m/>
    <n v="33.799999999999997"/>
    <n v="0"/>
    <n v="0"/>
    <m/>
    <m/>
    <m/>
    <s v="OUT"/>
    <d v="1924-12-01T00:00:00"/>
  </r>
  <r>
    <m/>
    <n v="2024"/>
    <s v="TX"/>
    <d v="2024-03-19T00:00:00"/>
    <s v="Uplight Inc."/>
    <x v="72"/>
    <x v="7"/>
    <x v="10"/>
    <n v="400"/>
    <n v="0"/>
    <n v="0"/>
    <n v="0"/>
    <n v="0"/>
    <n v="0"/>
    <n v="0"/>
    <n v="0"/>
    <n v="0"/>
    <n v="400"/>
    <n v="0"/>
    <n v="6"/>
    <n v="8"/>
    <n v="0"/>
    <n v="11944"/>
    <n v="11"/>
    <n v="131384"/>
    <x v="1"/>
    <s v="T-01"/>
    <m/>
    <s v="NA"/>
    <n v="135"/>
    <s v="99-XX-9999"/>
    <m/>
    <n v="400"/>
    <n v="0"/>
    <n v="0"/>
    <m/>
    <m/>
    <m/>
    <s v="OUT"/>
    <d v="1924-12-01T00:00:00"/>
  </r>
  <r>
    <m/>
    <n v="2024"/>
    <s v="TX"/>
    <d v="2024-03-19T00:00:00"/>
    <s v="Uplight Inc."/>
    <x v="72"/>
    <x v="7"/>
    <x v="36"/>
    <n v="1400"/>
    <n v="0"/>
    <n v="0"/>
    <n v="0"/>
    <n v="0"/>
    <n v="0"/>
    <n v="0"/>
    <n v="0"/>
    <n v="0"/>
    <n v="1400"/>
    <n v="0"/>
    <n v="8"/>
    <n v="10"/>
    <n v="1.034"/>
    <n v="6513"/>
    <n v="9"/>
    <n v="58617"/>
    <x v="1"/>
    <s v="T-01"/>
    <m/>
    <s v="NA"/>
    <n v="136"/>
    <s v="99-XX-9999"/>
    <m/>
    <n v="1400"/>
    <n v="0"/>
    <n v="0"/>
    <m/>
    <m/>
    <m/>
    <s v="OUT"/>
    <d v="1924-12-01T00:00:00"/>
  </r>
  <r>
    <m/>
    <n v="2024"/>
    <s v="TX"/>
    <d v="2024-03-19T00:00:00"/>
    <s v="Uplight Inc."/>
    <x v="72"/>
    <x v="7"/>
    <x v="37"/>
    <n v="38"/>
    <n v="0"/>
    <n v="0"/>
    <n v="0"/>
    <n v="0"/>
    <n v="0"/>
    <n v="0"/>
    <n v="0"/>
    <n v="0"/>
    <n v="38"/>
    <n v="0"/>
    <n v="2"/>
    <n v="4"/>
    <n v="7.4036000000000005E-2"/>
    <n v="592.62"/>
    <n v="10"/>
    <n v="5926.2"/>
    <x v="1"/>
    <s v="T-01"/>
    <m/>
    <s v="NA"/>
    <n v="137"/>
    <s v="99-XX-9999"/>
    <m/>
    <n v="38"/>
    <n v="0"/>
    <n v="0"/>
    <m/>
    <m/>
    <m/>
    <s v="OUT"/>
    <d v="1924-12-01T00:00:00"/>
  </r>
  <r>
    <m/>
    <n v="2024"/>
    <s v="TX"/>
    <d v="2024-03-19T00:00:00"/>
    <s v="Uplight Inc."/>
    <x v="72"/>
    <x v="7"/>
    <x v="35"/>
    <n v="5.32"/>
    <n v="0"/>
    <n v="0"/>
    <n v="0"/>
    <n v="0"/>
    <n v="0"/>
    <n v="0"/>
    <n v="0"/>
    <n v="0"/>
    <n v="5.32"/>
    <n v="0"/>
    <n v="0.40832150386429678"/>
    <n v="3.2665720309143742"/>
    <n v="8.0824127999999967E-2"/>
    <n v="407.26667520000018"/>
    <n v="9"/>
    <n v="3665.4000768000014"/>
    <x v="4"/>
    <s v="T-24"/>
    <m/>
    <s v="NA"/>
    <n v="138"/>
    <s v="99-XX-9999"/>
    <m/>
    <n v="5.32"/>
    <n v="0"/>
    <n v="0"/>
    <m/>
    <m/>
    <m/>
    <s v="OUT"/>
    <d v="1924-12-01T00:00:00"/>
  </r>
  <r>
    <m/>
    <n v="2024"/>
    <s v="TX"/>
    <d v="2024-05-07T00:00:00"/>
    <s v="CLEAResult"/>
    <x v="73"/>
    <x v="3"/>
    <x v="0"/>
    <n v="0"/>
    <n v="43500"/>
    <n v="0"/>
    <n v="0"/>
    <n v="0"/>
    <n v="0"/>
    <n v="0"/>
    <n v="0"/>
    <n v="0"/>
    <n v="43500"/>
    <n v="0"/>
    <s v="NA"/>
    <s v="NA"/>
    <n v="0"/>
    <n v="0"/>
    <n v="0"/>
    <n v="0"/>
    <x v="0"/>
    <s v="T-00"/>
    <s v="Fixed Monthly Implementer Incentive-APR 2024"/>
    <n v="102287"/>
    <n v="139"/>
    <s v="99-XX-9999"/>
    <m/>
    <n v="43500"/>
    <n v="0"/>
    <n v="0"/>
    <m/>
    <m/>
    <m/>
    <s v="OUT"/>
    <d v="1924-12-01T00:00:00"/>
  </r>
  <r>
    <m/>
    <n v="2024"/>
    <s v="TX"/>
    <d v="2024-05-07T00:00:00"/>
    <s v="CLEAResult"/>
    <x v="73"/>
    <x v="3"/>
    <x v="1"/>
    <n v="0"/>
    <n v="3348.75"/>
    <n v="0"/>
    <n v="0"/>
    <n v="0"/>
    <n v="0"/>
    <n v="0"/>
    <n v="0"/>
    <n v="0"/>
    <n v="3348.75"/>
    <n v="0"/>
    <s v="NA"/>
    <s v="NA"/>
    <n v="0"/>
    <n v="0"/>
    <n v="0"/>
    <n v="0"/>
    <x v="0"/>
    <s v="T-00"/>
    <s v="At-Risk Incentive 35.25 kW@ $95.00/kW"/>
    <n v="102287"/>
    <n v="140"/>
    <s v="99-XX-9999"/>
    <m/>
    <n v="3348.75"/>
    <n v="0"/>
    <n v="0"/>
    <m/>
    <m/>
    <m/>
    <s v="OUT"/>
    <d v="1924-12-01T00:00:00"/>
  </r>
  <r>
    <m/>
    <n v="2024"/>
    <s v="TX"/>
    <d v="2024-05-07T00:00:00"/>
    <s v="CLEAResult"/>
    <x v="73"/>
    <x v="3"/>
    <x v="2"/>
    <n v="0"/>
    <n v="8.2899999999999991"/>
    <n v="0"/>
    <n v="0"/>
    <n v="0"/>
    <n v="0"/>
    <n v="0"/>
    <n v="0"/>
    <n v="0"/>
    <n v="8.2899999999999991"/>
    <n v="0"/>
    <s v="NA"/>
    <s v="NA"/>
    <n v="0"/>
    <n v="0"/>
    <n v="0"/>
    <n v="0"/>
    <x v="0"/>
    <s v="T-00"/>
    <s v="Checks Sent 2 @ $4.146"/>
    <n v="102287"/>
    <n v="141"/>
    <s v="99-XX-9999"/>
    <m/>
    <n v="8.2899999999999991"/>
    <n v="0"/>
    <n v="0"/>
    <m/>
    <m/>
    <m/>
    <s v="OUT"/>
    <d v="1924-12-01T00:00:00"/>
  </r>
  <r>
    <m/>
    <n v="2024"/>
    <s v="TX"/>
    <d v="2024-05-07T00:00:00"/>
    <s v="CLEAResult"/>
    <x v="73"/>
    <x v="3"/>
    <x v="3"/>
    <n v="0"/>
    <n v="0"/>
    <n v="0"/>
    <n v="0"/>
    <n v="0"/>
    <n v="0"/>
    <n v="0"/>
    <n v="0"/>
    <n v="0"/>
    <n v="0"/>
    <n v="0"/>
    <s v="NA"/>
    <s v="NA"/>
    <n v="0"/>
    <n v="0"/>
    <n v="0"/>
    <n v="0"/>
    <x v="0"/>
    <s v="T-00"/>
    <s v="ACH Payments 0 @ $3.431"/>
    <n v="102287"/>
    <n v="142"/>
    <s v="99-XX-9999"/>
    <m/>
    <n v="0"/>
    <n v="0"/>
    <n v="0"/>
    <m/>
    <m/>
    <m/>
    <s v="OUT"/>
    <d v="1924-12-01T00:00:00"/>
  </r>
  <r>
    <m/>
    <n v="2024"/>
    <s v="TX"/>
    <d v="2024-05-07T00:00:00"/>
    <s v="CLEAResult"/>
    <x v="74"/>
    <x v="0"/>
    <x v="0"/>
    <n v="0"/>
    <n v="9865"/>
    <n v="0"/>
    <n v="0"/>
    <n v="0"/>
    <n v="0"/>
    <n v="0"/>
    <n v="0"/>
    <n v="0"/>
    <n v="9865"/>
    <n v="0"/>
    <s v="NA"/>
    <s v="NA"/>
    <n v="0"/>
    <n v="0"/>
    <n v="0"/>
    <n v="0"/>
    <x v="0"/>
    <s v="T-00"/>
    <s v="Fixed Monthly Implementer Incentive-APR 2024"/>
    <n v="102288"/>
    <n v="143"/>
    <s v="99-XX-9999"/>
    <m/>
    <n v="9865"/>
    <n v="0"/>
    <n v="0"/>
    <m/>
    <m/>
    <m/>
    <s v="OUT"/>
    <d v="1924-12-01T00:00:00"/>
  </r>
  <r>
    <m/>
    <n v="2024"/>
    <s v="TX"/>
    <d v="2024-05-07T00:00:00"/>
    <s v="CLEAResult"/>
    <x v="74"/>
    <x v="0"/>
    <x v="1"/>
    <n v="0"/>
    <n v="517.78"/>
    <n v="0"/>
    <n v="0"/>
    <n v="0"/>
    <n v="0"/>
    <n v="0"/>
    <n v="0"/>
    <n v="0"/>
    <n v="517.78"/>
    <n v="0"/>
    <s v="NA"/>
    <s v="NA"/>
    <n v="0"/>
    <n v="0"/>
    <n v="0"/>
    <n v="0"/>
    <x v="0"/>
    <s v="T-00"/>
    <s v="At-Risk Incentive 7.45 kW@ $69.50/kW"/>
    <n v="102288"/>
    <n v="144"/>
    <s v="99-XX-9999"/>
    <m/>
    <n v="517.78"/>
    <n v="0"/>
    <n v="0"/>
    <m/>
    <m/>
    <m/>
    <s v="OUT"/>
    <d v="1924-12-01T00:00:00"/>
  </r>
  <r>
    <m/>
    <n v="2024"/>
    <s v="TX"/>
    <d v="2024-05-07T00:00:00"/>
    <s v="CLEAResult"/>
    <x v="74"/>
    <x v="0"/>
    <x v="2"/>
    <n v="0"/>
    <n v="8.2899999999999991"/>
    <n v="0"/>
    <n v="0"/>
    <n v="0"/>
    <n v="0"/>
    <n v="0"/>
    <n v="0"/>
    <n v="0"/>
    <n v="8.2899999999999991"/>
    <n v="0"/>
    <s v="NA"/>
    <s v="NA"/>
    <n v="0"/>
    <n v="0"/>
    <n v="0"/>
    <n v="0"/>
    <x v="0"/>
    <s v="T-00"/>
    <s v="Checks Sent 2 @ $4.146"/>
    <n v="102288"/>
    <n v="145"/>
    <s v="99-XX-9999"/>
    <m/>
    <n v="8.2899999999999991"/>
    <n v="0"/>
    <n v="0"/>
    <m/>
    <m/>
    <m/>
    <s v="OUT"/>
    <d v="1924-12-01T00:00:00"/>
  </r>
  <r>
    <m/>
    <n v="2024"/>
    <s v="TX"/>
    <d v="2024-05-07T00:00:00"/>
    <s v="CLEAResult"/>
    <x v="74"/>
    <x v="0"/>
    <x v="3"/>
    <n v="0"/>
    <n v="3.43"/>
    <n v="0"/>
    <n v="0"/>
    <n v="0"/>
    <n v="0"/>
    <n v="0"/>
    <n v="0"/>
    <n v="0"/>
    <n v="3.43"/>
    <n v="0"/>
    <s v="NA"/>
    <s v="NA"/>
    <n v="0"/>
    <n v="0"/>
    <n v="0"/>
    <n v="0"/>
    <x v="0"/>
    <s v="T-00"/>
    <s v="ACH Payments 1 @ $3.431"/>
    <n v="102288"/>
    <n v="146"/>
    <s v="99-XX-9999"/>
    <m/>
    <n v="3.43"/>
    <n v="0"/>
    <n v="0"/>
    <m/>
    <m/>
    <m/>
    <s v="OUT"/>
    <d v="1924-12-01T00:00:00"/>
  </r>
  <r>
    <m/>
    <n v="2024"/>
    <s v="TX"/>
    <d v="2024-05-07T00:00:00"/>
    <s v="CLEAResult"/>
    <x v="75"/>
    <x v="2"/>
    <x v="0"/>
    <n v="0"/>
    <n v="5833.45"/>
    <n v="0"/>
    <n v="0"/>
    <n v="0"/>
    <n v="0"/>
    <n v="0"/>
    <n v="0"/>
    <n v="0"/>
    <n v="5833.45"/>
    <n v="0"/>
    <s v="NA"/>
    <s v="NA"/>
    <n v="0"/>
    <n v="0"/>
    <n v="0"/>
    <n v="0"/>
    <x v="1"/>
    <s v="T-01"/>
    <s v="Fixed Monthly Implementer Incentive-APR 2024"/>
    <n v="102289"/>
    <n v="147"/>
    <s v="99-XX-9999"/>
    <m/>
    <n v="5833.45"/>
    <n v="0"/>
    <n v="0"/>
    <m/>
    <m/>
    <m/>
    <s v="OUT"/>
    <d v="1924-12-01T00:00:00"/>
  </r>
  <r>
    <m/>
    <n v="2024"/>
    <s v="TX"/>
    <d v="2024-05-07T00:00:00"/>
    <s v="CLEAResult"/>
    <x v="75"/>
    <x v="2"/>
    <x v="1"/>
    <n v="0"/>
    <n v="2394.25"/>
    <n v="0"/>
    <n v="0"/>
    <n v="0"/>
    <n v="0"/>
    <n v="0"/>
    <n v="0"/>
    <n v="0"/>
    <n v="2394.25"/>
    <n v="0"/>
    <s v="NA"/>
    <s v="NA"/>
    <n v="0"/>
    <n v="0"/>
    <n v="0"/>
    <n v="0"/>
    <x v="1"/>
    <s v="T-01"/>
    <s v="At-Risk Incentive 33.36 kW@ $71.77/kW"/>
    <n v="102289"/>
    <n v="148"/>
    <s v="99-XX-9999"/>
    <m/>
    <n v="2394.25"/>
    <n v="0"/>
    <n v="0"/>
    <m/>
    <m/>
    <m/>
    <s v="OUT"/>
    <d v="1924-12-01T00:00:00"/>
  </r>
  <r>
    <m/>
    <n v="2024"/>
    <s v="TX"/>
    <d v="2024-05-07T00:00:00"/>
    <s v="CLEAResult"/>
    <x v="75"/>
    <x v="2"/>
    <x v="2"/>
    <n v="0"/>
    <n v="16.579999999999998"/>
    <n v="0"/>
    <n v="0"/>
    <n v="0"/>
    <n v="0"/>
    <n v="0"/>
    <n v="0"/>
    <n v="0"/>
    <n v="16.579999999999998"/>
    <n v="0"/>
    <s v="NA"/>
    <s v="NA"/>
    <n v="0"/>
    <n v="0"/>
    <n v="0"/>
    <n v="0"/>
    <x v="1"/>
    <s v="T-01"/>
    <s v="Checks Sent 4 @ $4.146"/>
    <n v="102289"/>
    <n v="149"/>
    <s v="99-XX-9999"/>
    <m/>
    <n v="16.579999999999998"/>
    <n v="0"/>
    <n v="0"/>
    <m/>
    <m/>
    <m/>
    <s v="OUT"/>
    <d v="1924-12-01T00:00:00"/>
  </r>
  <r>
    <m/>
    <n v="2024"/>
    <s v="TX"/>
    <d v="2024-05-07T00:00:00"/>
    <s v="CLEAResult"/>
    <x v="75"/>
    <x v="2"/>
    <x v="3"/>
    <n v="0"/>
    <n v="6.86"/>
    <n v="0"/>
    <n v="0"/>
    <n v="0"/>
    <n v="0"/>
    <n v="0"/>
    <n v="0"/>
    <n v="0"/>
    <n v="6.86"/>
    <n v="0"/>
    <s v="NA"/>
    <s v="NA"/>
    <n v="0"/>
    <n v="0"/>
    <n v="0"/>
    <n v="0"/>
    <x v="1"/>
    <s v="T-01"/>
    <s v="ACH Payments 2 @ $3.431"/>
    <n v="102289"/>
    <n v="150"/>
    <s v="99-XX-9999"/>
    <m/>
    <n v="6.86"/>
    <n v="0"/>
    <n v="0"/>
    <m/>
    <m/>
    <m/>
    <s v="OUT"/>
    <d v="1924-12-01T00:00:00"/>
  </r>
  <r>
    <m/>
    <n v="2024"/>
    <s v="TX"/>
    <d v="2024-05-07T00:00:00"/>
    <s v="CLEAResult"/>
    <x v="76"/>
    <x v="1"/>
    <x v="0"/>
    <n v="0"/>
    <n v="15795.33"/>
    <n v="0"/>
    <n v="0"/>
    <n v="0"/>
    <n v="0"/>
    <n v="0"/>
    <n v="0"/>
    <n v="0"/>
    <n v="15795.33"/>
    <n v="0"/>
    <s v="NA"/>
    <s v="NA"/>
    <n v="0"/>
    <n v="0"/>
    <n v="0"/>
    <n v="0"/>
    <x v="1"/>
    <s v="T-01"/>
    <s v="Fixed Monthly Implementer Incentive-APR 2024"/>
    <n v="102290"/>
    <n v="151"/>
    <s v="99-XX-9999"/>
    <m/>
    <n v="15795.33"/>
    <n v="0"/>
    <n v="0"/>
    <m/>
    <m/>
    <m/>
    <s v="OUT"/>
    <d v="1924-12-01T00:00:00"/>
  </r>
  <r>
    <m/>
    <n v="2024"/>
    <s v="TX"/>
    <d v="2024-05-07T00:00:00"/>
    <s v="CLEAResult"/>
    <x v="76"/>
    <x v="1"/>
    <x v="1"/>
    <n v="0"/>
    <n v="13733.52"/>
    <n v="0"/>
    <n v="0"/>
    <n v="0"/>
    <n v="0"/>
    <n v="0"/>
    <n v="0"/>
    <n v="0"/>
    <n v="13733.52"/>
    <n v="0"/>
    <s v="NA"/>
    <s v="NA"/>
    <n v="0"/>
    <n v="0"/>
    <n v="0"/>
    <n v="0"/>
    <x v="1"/>
    <s v="T-01"/>
    <s v="At-Risk Incentive 134.55 kW@ $102.07/kW"/>
    <n v="102290"/>
    <n v="152"/>
    <s v="99-XX-9999"/>
    <m/>
    <n v="13733.52"/>
    <n v="0"/>
    <n v="0"/>
    <m/>
    <m/>
    <m/>
    <s v="OUT"/>
    <d v="1924-12-01T00:00:00"/>
  </r>
  <r>
    <m/>
    <n v="2024"/>
    <s v="TX"/>
    <d v="2024-05-07T00:00:00"/>
    <s v="CLEAResult"/>
    <x v="76"/>
    <x v="1"/>
    <x v="2"/>
    <n v="0"/>
    <n v="4.1500000000000004"/>
    <n v="0"/>
    <n v="0"/>
    <n v="0"/>
    <n v="0"/>
    <n v="0"/>
    <n v="0"/>
    <n v="0"/>
    <n v="4.1500000000000004"/>
    <n v="0"/>
    <s v="NA"/>
    <s v="NA"/>
    <n v="0"/>
    <n v="0"/>
    <n v="0"/>
    <n v="0"/>
    <x v="1"/>
    <s v="T-01"/>
    <s v="Checks Sent 1 @ $4.146"/>
    <n v="102290"/>
    <n v="153"/>
    <s v="99-XX-9999"/>
    <m/>
    <n v="4.1500000000000004"/>
    <n v="0"/>
    <n v="0"/>
    <m/>
    <m/>
    <m/>
    <s v="OUT"/>
    <d v="1924-12-01T00:00:00"/>
  </r>
  <r>
    <m/>
    <n v="2024"/>
    <s v="TX"/>
    <d v="2024-05-07T00:00:00"/>
    <s v="CLEAResult"/>
    <x v="76"/>
    <x v="1"/>
    <x v="3"/>
    <n v="0"/>
    <n v="0"/>
    <n v="0"/>
    <n v="0"/>
    <n v="0"/>
    <n v="0"/>
    <n v="0"/>
    <n v="0"/>
    <n v="0"/>
    <n v="0"/>
    <n v="0"/>
    <s v="NA"/>
    <s v="NA"/>
    <n v="0"/>
    <n v="0"/>
    <n v="0"/>
    <n v="0"/>
    <x v="1"/>
    <s v="T-01"/>
    <s v="ACH Payments 0 @ $3.431"/>
    <n v="102290"/>
    <n v="154"/>
    <s v="99-XX-9999"/>
    <m/>
    <n v="0"/>
    <n v="0"/>
    <n v="0"/>
    <m/>
    <m/>
    <m/>
    <s v="OUT"/>
    <d v="1924-12-01T00:00:00"/>
  </r>
  <r>
    <m/>
    <n v="2024"/>
    <s v="TX"/>
    <d v="2024-05-08T00:00:00"/>
    <s v="CLEAResult "/>
    <x v="77"/>
    <x v="0"/>
    <x v="27"/>
    <n v="4612"/>
    <n v="0"/>
    <n v="0"/>
    <n v="0"/>
    <n v="0"/>
    <n v="0"/>
    <n v="0"/>
    <n v="0"/>
    <n v="0"/>
    <n v="4612"/>
    <n v="0"/>
    <n v="1"/>
    <n v="6"/>
    <n v="11.53"/>
    <n v="46077.93"/>
    <n v="15"/>
    <n v="691168.95000000007"/>
    <x v="4"/>
    <s v="T-24"/>
    <m/>
    <n v="102418"/>
    <n v="155"/>
    <s v="99-XX-9999"/>
    <m/>
    <n v="4612"/>
    <n v="0"/>
    <n v="0"/>
    <m/>
    <m/>
    <m/>
    <s v="OUT"/>
    <d v="1924-12-01T00:00:00"/>
  </r>
  <r>
    <m/>
    <n v="2024"/>
    <s v="TX"/>
    <d v="2024-05-08T00:00:00"/>
    <s v="CLEAResult "/>
    <x v="78"/>
    <x v="1"/>
    <x v="6"/>
    <n v="75.989999999999995"/>
    <n v="0"/>
    <n v="0"/>
    <n v="0"/>
    <n v="0"/>
    <n v="0"/>
    <n v="0"/>
    <n v="0"/>
    <n v="0"/>
    <n v="75.989999999999995"/>
    <n v="0"/>
    <n v="1"/>
    <n v="1"/>
    <n v="0.16885800000000001"/>
    <n v="187.62"/>
    <n v="11"/>
    <n v="2063.8200000000002"/>
    <x v="1"/>
    <s v="T-01"/>
    <m/>
    <n v="102416"/>
    <n v="156"/>
    <s v="99-XX-9999"/>
    <m/>
    <n v="75.989999999999995"/>
    <n v="0"/>
    <n v="0"/>
    <m/>
    <m/>
    <m/>
    <s v="OUT"/>
    <d v="1924-12-01T00:00:00"/>
  </r>
  <r>
    <m/>
    <n v="2024"/>
    <s v="TX"/>
    <d v="2024-05-08T00:00:00"/>
    <s v="CLEAResult "/>
    <x v="78"/>
    <x v="1"/>
    <x v="7"/>
    <n v="11.54"/>
    <n v="0"/>
    <n v="0"/>
    <n v="0"/>
    <n v="0"/>
    <n v="0"/>
    <n v="0"/>
    <n v="0"/>
    <n v="0"/>
    <n v="11.54"/>
    <n v="0"/>
    <n v="1"/>
    <n v="1"/>
    <n v="1.1537E-2"/>
    <n v="22.08"/>
    <n v="25"/>
    <n v="552"/>
    <x v="1"/>
    <s v="T-01"/>
    <m/>
    <n v="102416"/>
    <n v="157"/>
    <s v="99-XX-9999"/>
    <m/>
    <n v="11.54"/>
    <n v="0"/>
    <n v="0"/>
    <m/>
    <m/>
    <m/>
    <s v="OUT"/>
    <d v="1924-12-01T00:00:00"/>
  </r>
  <r>
    <m/>
    <n v="2024"/>
    <s v="TX"/>
    <d v="2024-05-08T00:00:00"/>
    <s v="CLEAResult "/>
    <x v="78"/>
    <x v="1"/>
    <x v="16"/>
    <n v="352"/>
    <n v="0"/>
    <n v="0"/>
    <n v="0"/>
    <n v="0"/>
    <n v="0"/>
    <n v="0"/>
    <n v="0"/>
    <n v="0"/>
    <n v="352"/>
    <n v="0"/>
    <n v="1"/>
    <n v="1"/>
    <n v="0.81673499999999999"/>
    <n v="765.90769"/>
    <n v="18"/>
    <n v="13786.33842"/>
    <x v="1"/>
    <s v="T-01"/>
    <m/>
    <n v="102416"/>
    <n v="158"/>
    <s v="99-XX-9999"/>
    <m/>
    <n v="352"/>
    <n v="0"/>
    <n v="0"/>
    <m/>
    <m/>
    <m/>
    <s v="OUT"/>
    <d v="1924-12-01T00:00:00"/>
  </r>
  <r>
    <m/>
    <n v="2024"/>
    <s v="TX"/>
    <d v="2024-05-08T00:00:00"/>
    <s v="CLEAResult "/>
    <x v="78"/>
    <x v="1"/>
    <x v="17"/>
    <n v="1400"/>
    <n v="0"/>
    <n v="0"/>
    <n v="0"/>
    <n v="0"/>
    <n v="0"/>
    <n v="0"/>
    <n v="0"/>
    <n v="0"/>
    <n v="1400"/>
    <n v="0"/>
    <n v="2"/>
    <n v="2"/>
    <n v="4.92"/>
    <n v="6876"/>
    <n v="15"/>
    <n v="103140"/>
    <x v="1"/>
    <s v="T-01"/>
    <m/>
    <n v="102416"/>
    <n v="159"/>
    <s v="99-XX-9999"/>
    <m/>
    <n v="1400"/>
    <n v="0"/>
    <n v="0"/>
    <m/>
    <m/>
    <m/>
    <s v="OUT"/>
    <d v="1924-12-01T00:00:00"/>
  </r>
  <r>
    <m/>
    <n v="2024"/>
    <s v="TX"/>
    <d v="2024-05-08T00:00:00"/>
    <s v="CLEAResult "/>
    <x v="79"/>
    <x v="2"/>
    <x v="17"/>
    <n v="1800"/>
    <n v="0"/>
    <n v="0"/>
    <n v="0"/>
    <n v="0"/>
    <n v="0"/>
    <n v="0"/>
    <n v="0"/>
    <n v="0"/>
    <n v="1800"/>
    <n v="0"/>
    <n v="3"/>
    <n v="3"/>
    <n v="7.38"/>
    <n v="10314"/>
    <n v="15"/>
    <n v="154710"/>
    <x v="1"/>
    <s v="T-01"/>
    <m/>
    <n v="102417"/>
    <n v="160"/>
    <s v="99-XX-9999"/>
    <m/>
    <n v="1800"/>
    <n v="0"/>
    <n v="0"/>
    <m/>
    <m/>
    <m/>
    <s v="OUT"/>
    <d v="1924-12-01T00:00:00"/>
  </r>
  <r>
    <m/>
    <n v="2024"/>
    <s v="TX"/>
    <d v="2024-05-08T00:00:00"/>
    <s v="CLEAResult "/>
    <x v="79"/>
    <x v="2"/>
    <x v="40"/>
    <n v="50"/>
    <n v="0"/>
    <n v="0"/>
    <n v="0"/>
    <n v="0"/>
    <n v="0"/>
    <n v="0"/>
    <n v="0"/>
    <n v="0"/>
    <n v="50"/>
    <n v="0"/>
    <n v="1"/>
    <n v="1"/>
    <n v="0.17453199999999999"/>
    <n v="241.53639000000001"/>
    <n v="10"/>
    <n v="2415.36391"/>
    <x v="1"/>
    <s v="T-01"/>
    <m/>
    <n v="102417"/>
    <n v="161"/>
    <s v="99-XX-9999"/>
    <m/>
    <n v="50"/>
    <n v="0"/>
    <n v="0"/>
    <m/>
    <m/>
    <m/>
    <s v="OUT"/>
    <d v="1924-12-01T00:00:00"/>
  </r>
  <r>
    <m/>
    <n v="2024"/>
    <s v="TX"/>
    <d v="2024-05-08T00:00:00"/>
    <s v="CLEAResult "/>
    <x v="79"/>
    <x v="2"/>
    <x v="9"/>
    <n v="530.59"/>
    <n v="0"/>
    <n v="0"/>
    <n v="0"/>
    <n v="0"/>
    <n v="0"/>
    <n v="0"/>
    <n v="0"/>
    <n v="0"/>
    <n v="530.59"/>
    <n v="0"/>
    <n v="2"/>
    <n v="2"/>
    <n v="1.5160149999999999"/>
    <n v="2226.8924999999999"/>
    <n v="25"/>
    <n v="55672.3125"/>
    <x v="1"/>
    <s v="T-01"/>
    <m/>
    <n v="102417"/>
    <n v="162"/>
    <s v="99-XX-9999"/>
    <m/>
    <n v="530.59"/>
    <n v="0"/>
    <n v="0"/>
    <m/>
    <m/>
    <m/>
    <s v="OUT"/>
    <d v="1924-12-01T00:00:00"/>
  </r>
  <r>
    <m/>
    <n v="2024"/>
    <s v="TX"/>
    <d v="2024-05-15T00:00:00"/>
    <s v="CLEAResult "/>
    <x v="80"/>
    <x v="0"/>
    <x v="27"/>
    <n v="1416"/>
    <n v="0"/>
    <n v="0"/>
    <n v="0"/>
    <n v="0"/>
    <n v="0"/>
    <n v="0"/>
    <n v="0"/>
    <n v="0"/>
    <n v="1416"/>
    <n v="0"/>
    <n v="1"/>
    <n v="30"/>
    <n v="3.54"/>
    <n v="12738.619999999999"/>
    <n v="15"/>
    <n v="191079.30000000005"/>
    <x v="4"/>
    <s v="T-24"/>
    <m/>
    <n v="102609"/>
    <n v="163"/>
    <s v="99-XX-9999"/>
    <m/>
    <n v="1416"/>
    <n v="0"/>
    <n v="0"/>
    <m/>
    <m/>
    <m/>
    <s v="OUT"/>
    <d v="1924-12-01T00:00:00"/>
  </r>
  <r>
    <m/>
    <n v="2024"/>
    <s v="TX"/>
    <d v="2024-05-22T00:00:00"/>
    <s v="CLEAResult "/>
    <x v="81"/>
    <x v="1"/>
    <x v="11"/>
    <n v="350"/>
    <n v="0"/>
    <n v="0"/>
    <n v="0"/>
    <n v="0"/>
    <n v="0"/>
    <n v="0"/>
    <n v="0"/>
    <n v="0"/>
    <n v="350"/>
    <n v="0"/>
    <n v="1"/>
    <n v="1"/>
    <n v="0.113"/>
    <n v="332"/>
    <n v="10"/>
    <n v="3320"/>
    <x v="1"/>
    <s v="T-01"/>
    <m/>
    <n v="102789"/>
    <n v="164"/>
    <s v="99-XX-9999"/>
    <m/>
    <n v="350"/>
    <n v="0"/>
    <n v="0"/>
    <m/>
    <m/>
    <m/>
    <s v="OUT"/>
    <d v="1924-12-01T00:00:00"/>
  </r>
  <r>
    <m/>
    <n v="2024"/>
    <s v="TX"/>
    <d v="2024-05-22T00:00:00"/>
    <s v="CLEAResult "/>
    <x v="82"/>
    <x v="2"/>
    <x v="16"/>
    <n v="456"/>
    <n v="0"/>
    <n v="0"/>
    <n v="0"/>
    <n v="0"/>
    <n v="0"/>
    <n v="0"/>
    <n v="0"/>
    <n v="0"/>
    <n v="456"/>
    <n v="0"/>
    <n v="2"/>
    <n v="2"/>
    <n v="1.839326"/>
    <n v="2301.3245699999998"/>
    <n v="18"/>
    <n v="41423.842140000001"/>
    <x v="1"/>
    <s v="T-01"/>
    <m/>
    <n v="102790"/>
    <n v="165"/>
    <s v="99-XX-9999"/>
    <m/>
    <n v="456"/>
    <n v="0"/>
    <n v="0"/>
    <m/>
    <m/>
    <m/>
    <s v="OUT"/>
    <d v="1924-12-01T00:00:00"/>
  </r>
  <r>
    <m/>
    <n v="2024"/>
    <s v="TX"/>
    <d v="2024-05-22T00:00:00"/>
    <s v="CLEAResult "/>
    <x v="82"/>
    <x v="2"/>
    <x v="8"/>
    <n v="200"/>
    <n v="0"/>
    <n v="0"/>
    <n v="0"/>
    <n v="0"/>
    <n v="0"/>
    <n v="0"/>
    <n v="0"/>
    <n v="0"/>
    <n v="200"/>
    <n v="0"/>
    <n v="2"/>
    <n v="2"/>
    <n v="0.45"/>
    <n v="730"/>
    <n v="18"/>
    <n v="13140"/>
    <x v="1"/>
    <s v="T-01"/>
    <m/>
    <n v="102790"/>
    <n v="166"/>
    <s v="99-XX-9999"/>
    <m/>
    <n v="200"/>
    <n v="0"/>
    <n v="0"/>
    <m/>
    <m/>
    <m/>
    <s v="OUT"/>
    <d v="1924-12-01T00:00:00"/>
  </r>
  <r>
    <m/>
    <n v="2024"/>
    <s v="TX"/>
    <d v="2024-05-22T00:00:00"/>
    <s v="CLEAResult "/>
    <x v="82"/>
    <x v="2"/>
    <x v="17"/>
    <n v="1200"/>
    <n v="0"/>
    <n v="0"/>
    <n v="0"/>
    <n v="0"/>
    <n v="0"/>
    <n v="0"/>
    <n v="0"/>
    <n v="0"/>
    <n v="1200"/>
    <n v="0"/>
    <n v="2"/>
    <n v="2"/>
    <n v="4.92"/>
    <n v="6876"/>
    <n v="15"/>
    <n v="103140"/>
    <x v="1"/>
    <s v="T-01"/>
    <m/>
    <n v="102790"/>
    <n v="167"/>
    <s v="99-XX-9999"/>
    <m/>
    <n v="1200"/>
    <n v="0"/>
    <n v="0"/>
    <m/>
    <m/>
    <m/>
    <s v="OUT"/>
    <d v="1924-12-01T00:00:00"/>
  </r>
  <r>
    <m/>
    <n v="2024"/>
    <s v="TX"/>
    <d v="2024-05-22T00:00:00"/>
    <s v="CLEAResult "/>
    <x v="82"/>
    <x v="2"/>
    <x v="9"/>
    <n v="123.64"/>
    <n v="0"/>
    <n v="0"/>
    <n v="0"/>
    <n v="0"/>
    <n v="0"/>
    <n v="0"/>
    <n v="0"/>
    <n v="0"/>
    <n v="123.64"/>
    <n v="0"/>
    <n v="1"/>
    <n v="1"/>
    <n v="0.35327999999999998"/>
    <n v="538.88"/>
    <n v="25"/>
    <n v="13472"/>
    <x v="1"/>
    <s v="T-01"/>
    <m/>
    <n v="102790"/>
    <n v="168"/>
    <s v="99-XX-9999"/>
    <m/>
    <n v="123.64"/>
    <n v="0"/>
    <n v="0"/>
    <m/>
    <m/>
    <m/>
    <s v="OUT"/>
    <d v="1924-12-01T00:00:00"/>
  </r>
  <r>
    <m/>
    <n v="2024"/>
    <s v="TX"/>
    <d v="2024-05-15T00:00:00"/>
    <s v="CLEAResult "/>
    <x v="83"/>
    <x v="1"/>
    <x v="6"/>
    <n v="124.15"/>
    <n v="0"/>
    <n v="0"/>
    <n v="0"/>
    <n v="0"/>
    <n v="0"/>
    <n v="0"/>
    <n v="0"/>
    <n v="0"/>
    <n v="124.15"/>
    <n v="0"/>
    <n v="2"/>
    <n v="2"/>
    <n v="0.27588600000000002"/>
    <n v="306.53999999999996"/>
    <n v="11"/>
    <n v="3371.94"/>
    <x v="1"/>
    <s v="T-01"/>
    <m/>
    <n v="102607"/>
    <n v="169"/>
    <s v="99-XX-9999"/>
    <m/>
    <n v="124.15"/>
    <n v="0"/>
    <n v="0"/>
    <m/>
    <m/>
    <m/>
    <s v="OUT"/>
    <d v="1924-12-01T00:00:00"/>
  </r>
  <r>
    <m/>
    <n v="2024"/>
    <s v="TX"/>
    <d v="2024-05-15T00:00:00"/>
    <s v="CLEAResult "/>
    <x v="83"/>
    <x v="1"/>
    <x v="7"/>
    <n v="23.41"/>
    <n v="0"/>
    <n v="0"/>
    <n v="0"/>
    <n v="0"/>
    <n v="0"/>
    <n v="0"/>
    <n v="0"/>
    <n v="0"/>
    <n v="23.41"/>
    <n v="0"/>
    <n v="1"/>
    <n v="1"/>
    <n v="2.3408000000000002E-2"/>
    <n v="44.8"/>
    <n v="25"/>
    <n v="1120"/>
    <x v="1"/>
    <s v="T-01"/>
    <m/>
    <n v="102607"/>
    <n v="170"/>
    <s v="99-XX-9999"/>
    <m/>
    <n v="23.41"/>
    <n v="0"/>
    <n v="0"/>
    <m/>
    <m/>
    <m/>
    <s v="OUT"/>
    <d v="1924-12-01T00:00:00"/>
  </r>
  <r>
    <m/>
    <n v="2024"/>
    <s v="TX"/>
    <d v="2024-05-15T00:00:00"/>
    <s v="CLEAResult "/>
    <x v="83"/>
    <x v="1"/>
    <x v="8"/>
    <n v="145"/>
    <n v="0"/>
    <n v="0"/>
    <n v="0"/>
    <n v="0"/>
    <n v="0"/>
    <n v="0"/>
    <n v="0"/>
    <n v="0"/>
    <n v="145"/>
    <n v="0"/>
    <n v="1"/>
    <n v="1"/>
    <n v="0.3"/>
    <n v="484"/>
    <n v="18"/>
    <n v="8712"/>
    <x v="1"/>
    <s v="T-01"/>
    <m/>
    <n v="102607"/>
    <n v="171"/>
    <s v="99-XX-9999"/>
    <m/>
    <n v="145"/>
    <n v="0"/>
    <n v="0"/>
    <m/>
    <m/>
    <m/>
    <s v="OUT"/>
    <d v="1924-12-01T00:00:00"/>
  </r>
  <r>
    <m/>
    <n v="2024"/>
    <s v="TX"/>
    <d v="2024-05-15T00:00:00"/>
    <s v="CLEAResult "/>
    <x v="83"/>
    <x v="1"/>
    <x v="17"/>
    <n v="9100"/>
    <n v="0"/>
    <n v="0"/>
    <n v="0"/>
    <n v="0"/>
    <n v="0"/>
    <n v="0"/>
    <n v="0"/>
    <n v="0"/>
    <n v="9100"/>
    <n v="0"/>
    <n v="13"/>
    <n v="13"/>
    <n v="31.98"/>
    <n v="44694"/>
    <n v="15"/>
    <n v="670410"/>
    <x v="1"/>
    <s v="T-01"/>
    <m/>
    <n v="102607"/>
    <n v="172"/>
    <s v="99-XX-9999"/>
    <m/>
    <n v="9100"/>
    <n v="0"/>
    <n v="0"/>
    <m/>
    <m/>
    <m/>
    <s v="OUT"/>
    <d v="1924-12-01T00:00:00"/>
  </r>
  <r>
    <m/>
    <n v="2024"/>
    <s v="TX"/>
    <d v="2024-05-15T00:00:00"/>
    <s v="CLEAResult "/>
    <x v="84"/>
    <x v="2"/>
    <x v="16"/>
    <n v="1149"/>
    <n v="0"/>
    <n v="0"/>
    <n v="0"/>
    <n v="0"/>
    <n v="0"/>
    <n v="0"/>
    <n v="0"/>
    <n v="0"/>
    <n v="1149"/>
    <n v="0"/>
    <n v="5"/>
    <n v="5"/>
    <n v="3.5371380000000001"/>
    <n v="3267.0888299999997"/>
    <n v="18"/>
    <n v="58807.599119999999"/>
    <x v="1"/>
    <s v="T-01"/>
    <m/>
    <n v="102608"/>
    <n v="173"/>
    <s v="99-XX-9999"/>
    <m/>
    <n v="1149"/>
    <n v="0"/>
    <n v="0"/>
    <m/>
    <m/>
    <m/>
    <s v="OUT"/>
    <d v="1924-12-01T00:00:00"/>
  </r>
  <r>
    <m/>
    <n v="2024"/>
    <s v="TX"/>
    <d v="2024-05-15T00:00:00"/>
    <s v="CLEAResult "/>
    <x v="84"/>
    <x v="2"/>
    <x v="8"/>
    <n v="100"/>
    <n v="0"/>
    <n v="0"/>
    <n v="0"/>
    <n v="0"/>
    <n v="0"/>
    <n v="0"/>
    <n v="0"/>
    <n v="0"/>
    <n v="100"/>
    <n v="0"/>
    <n v="1"/>
    <n v="1"/>
    <n v="0.28000000000000003"/>
    <n v="449"/>
    <n v="18"/>
    <n v="8082"/>
    <x v="1"/>
    <s v="T-01"/>
    <m/>
    <n v="102608"/>
    <n v="174"/>
    <s v="99-XX-9999"/>
    <m/>
    <n v="100"/>
    <n v="0"/>
    <n v="0"/>
    <m/>
    <m/>
    <m/>
    <s v="OUT"/>
    <d v="1924-12-01T00:00:00"/>
  </r>
  <r>
    <m/>
    <n v="2024"/>
    <s v="TX"/>
    <d v="2024-05-15T00:00:00"/>
    <s v="CLEAResult "/>
    <x v="84"/>
    <x v="2"/>
    <x v="17"/>
    <n v="6000"/>
    <n v="0"/>
    <n v="0"/>
    <n v="0"/>
    <n v="0"/>
    <n v="0"/>
    <n v="0"/>
    <n v="0"/>
    <n v="0"/>
    <n v="6000"/>
    <n v="0"/>
    <n v="10"/>
    <n v="10"/>
    <n v="24.6"/>
    <n v="34380"/>
    <n v="15"/>
    <n v="515700"/>
    <x v="1"/>
    <s v="T-01"/>
    <m/>
    <n v="102608"/>
    <n v="175"/>
    <s v="99-XX-9999"/>
    <m/>
    <n v="6000"/>
    <n v="0"/>
    <n v="0"/>
    <m/>
    <m/>
    <m/>
    <s v="OUT"/>
    <d v="1924-12-01T00:00:00"/>
  </r>
  <r>
    <m/>
    <n v="2024"/>
    <s v="TX"/>
    <d v="2024-05-15T00:00:00"/>
    <s v="CLEAResult "/>
    <x v="84"/>
    <x v="2"/>
    <x v="11"/>
    <n v="600"/>
    <n v="0"/>
    <n v="0"/>
    <n v="0"/>
    <n v="0"/>
    <n v="0"/>
    <n v="0"/>
    <n v="0"/>
    <n v="0"/>
    <n v="600"/>
    <n v="0"/>
    <n v="2"/>
    <n v="2"/>
    <n v="0.155"/>
    <n v="497"/>
    <n v="10"/>
    <n v="4970"/>
    <x v="1"/>
    <s v="T-01"/>
    <m/>
    <n v="102608"/>
    <n v="176"/>
    <s v="99-XX-9999"/>
    <m/>
    <n v="600"/>
    <n v="0"/>
    <n v="0"/>
    <m/>
    <m/>
    <m/>
    <s v="OUT"/>
    <d v="1924-12-01T00:00:00"/>
  </r>
  <r>
    <m/>
    <n v="2024"/>
    <s v="TX"/>
    <d v="2024-05-15T00:00:00"/>
    <s v="CLEAResult "/>
    <x v="84"/>
    <x v="2"/>
    <x v="10"/>
    <n v="100"/>
    <n v="0"/>
    <n v="0"/>
    <n v="0"/>
    <n v="0"/>
    <n v="0"/>
    <n v="0"/>
    <n v="0"/>
    <n v="0"/>
    <n v="100"/>
    <n v="0"/>
    <n v="2"/>
    <n v="2"/>
    <n v="0"/>
    <n v="821.93000000000006"/>
    <n v="11"/>
    <n v="9041.23"/>
    <x v="1"/>
    <s v="T-01"/>
    <m/>
    <n v="102608"/>
    <n v="177"/>
    <s v="99-XX-9999"/>
    <m/>
    <n v="100"/>
    <n v="0"/>
    <n v="0"/>
    <m/>
    <m/>
    <m/>
    <s v="OUT"/>
    <d v="1924-12-01T00:00:00"/>
  </r>
  <r>
    <m/>
    <n v="2024"/>
    <s v="TX"/>
    <d v="2024-04-11T00:00:00"/>
    <s v="Tetra Tech, Inc."/>
    <x v="85"/>
    <x v="5"/>
    <x v="29"/>
    <n v="0"/>
    <n v="0"/>
    <n v="0"/>
    <n v="0"/>
    <n v="0"/>
    <n v="0"/>
    <n v="0"/>
    <n v="0"/>
    <n v="7795.07"/>
    <n v="0"/>
    <n v="0"/>
    <s v="NA"/>
    <s v="NA"/>
    <n v="0"/>
    <n v="0"/>
    <n v="0"/>
    <n v="0"/>
    <x v="0"/>
    <s v="T-00"/>
    <m/>
    <s v="NA"/>
    <n v="178"/>
    <s v="99-XX-9999"/>
    <m/>
    <n v="0"/>
    <n v="0"/>
    <n v="0"/>
    <m/>
    <m/>
    <m/>
    <s v="OUT"/>
    <d v="1924-12-01T00:00:00"/>
  </r>
  <r>
    <m/>
    <n v="2024"/>
    <s v="TX"/>
    <d v="2024-05-09T00:00:00"/>
    <s v="Tetra Tech, Inc."/>
    <x v="86"/>
    <x v="5"/>
    <x v="29"/>
    <n v="0"/>
    <n v="0"/>
    <n v="0"/>
    <n v="0"/>
    <n v="0"/>
    <n v="0"/>
    <n v="0"/>
    <n v="0"/>
    <n v="7202.48"/>
    <n v="0"/>
    <n v="0"/>
    <s v="NA"/>
    <s v="NA"/>
    <n v="0"/>
    <n v="0"/>
    <n v="0"/>
    <n v="0"/>
    <x v="0"/>
    <s v="T-00"/>
    <m/>
    <s v="NA"/>
    <n v="179"/>
    <s v="99-XX-9999"/>
    <m/>
    <n v="0"/>
    <n v="0"/>
    <n v="0"/>
    <m/>
    <m/>
    <m/>
    <s v="OUT"/>
    <d v="1924-12-01T00:00:00"/>
  </r>
  <r>
    <m/>
    <n v="2024"/>
    <s v="TX"/>
    <d v="2024-03-19T00:00:00"/>
    <s v="Uplight Inc."/>
    <x v="87"/>
    <x v="8"/>
    <x v="38"/>
    <n v="1200"/>
    <n v="0"/>
    <n v="0"/>
    <n v="0"/>
    <n v="0"/>
    <n v="0"/>
    <n v="0"/>
    <n v="0"/>
    <n v="0"/>
    <n v="1200"/>
    <n v="0"/>
    <n v="0"/>
    <n v="24"/>
    <n v="0"/>
    <n v="0"/>
    <n v="11"/>
    <n v="0"/>
    <x v="1"/>
    <s v="T-01"/>
    <m/>
    <s v="NA"/>
    <n v="180"/>
    <s v="99-XX-9999"/>
    <m/>
    <n v="1200"/>
    <n v="0"/>
    <n v="0"/>
    <m/>
    <m/>
    <m/>
    <s v="OUT"/>
    <d v="1924-12-01T00:00:00"/>
  </r>
  <r>
    <m/>
    <n v="2024"/>
    <s v="TX"/>
    <d v="2024-03-19T00:00:00"/>
    <s v="Uplight Inc."/>
    <x v="87"/>
    <x v="8"/>
    <x v="39"/>
    <n v="600"/>
    <n v="0"/>
    <n v="0"/>
    <n v="0"/>
    <n v="0"/>
    <n v="0"/>
    <n v="0"/>
    <n v="0"/>
    <n v="0"/>
    <n v="600"/>
    <n v="0"/>
    <n v="0"/>
    <n v="24"/>
    <n v="0"/>
    <n v="0"/>
    <n v="1"/>
    <n v="0"/>
    <x v="1"/>
    <s v="T-01"/>
    <m/>
    <s v="NA"/>
    <n v="181"/>
    <s v="99-XX-9999"/>
    <m/>
    <n v="600"/>
    <n v="0"/>
    <n v="0"/>
    <m/>
    <m/>
    <m/>
    <s v="OUT"/>
    <d v="1924-12-01T00:00:00"/>
  </r>
  <r>
    <m/>
    <n v="2024"/>
    <s v="TX"/>
    <d v="2024-04-22T00:00:00"/>
    <s v="Uplight Inc."/>
    <x v="88"/>
    <x v="8"/>
    <x v="38"/>
    <n v="3100"/>
    <n v="0"/>
    <n v="0"/>
    <n v="0"/>
    <n v="0"/>
    <n v="0"/>
    <n v="0"/>
    <n v="0"/>
    <n v="0"/>
    <n v="3100"/>
    <n v="0"/>
    <n v="0"/>
    <n v="62"/>
    <n v="0"/>
    <n v="0"/>
    <n v="11"/>
    <n v="0"/>
    <x v="1"/>
    <s v="T-01"/>
    <m/>
    <s v="NA"/>
    <n v="182"/>
    <s v="99-XX-9999"/>
    <m/>
    <n v="3100"/>
    <n v="0"/>
    <n v="0"/>
    <m/>
    <m/>
    <m/>
    <s v="OUT"/>
    <d v="1924-12-01T00:00:00"/>
  </r>
  <r>
    <m/>
    <n v="2024"/>
    <s v="TX"/>
    <d v="2024-04-22T00:00:00"/>
    <s v="Uplight Inc."/>
    <x v="88"/>
    <x v="8"/>
    <x v="39"/>
    <n v="1550"/>
    <n v="0"/>
    <n v="0"/>
    <n v="0"/>
    <n v="0"/>
    <n v="0"/>
    <n v="0"/>
    <n v="0"/>
    <n v="0"/>
    <n v="1550"/>
    <n v="0"/>
    <n v="0"/>
    <n v="62"/>
    <n v="0"/>
    <n v="0"/>
    <n v="1"/>
    <n v="0"/>
    <x v="1"/>
    <s v="T-01"/>
    <m/>
    <s v="NA"/>
    <n v="183"/>
    <s v="99-XX-9999"/>
    <m/>
    <n v="1550"/>
    <n v="0"/>
    <n v="0"/>
    <m/>
    <m/>
    <m/>
    <s v="OUT"/>
    <d v="1924-12-01T00:00:00"/>
  </r>
  <r>
    <m/>
    <n v="2024"/>
    <s v="TX"/>
    <d v="2024-05-21T00:00:00"/>
    <s v="Uplight Inc."/>
    <x v="89"/>
    <x v="8"/>
    <x v="38"/>
    <n v="4150"/>
    <n v="0"/>
    <n v="0"/>
    <n v="0"/>
    <n v="0"/>
    <n v="0"/>
    <n v="0"/>
    <n v="0"/>
    <n v="0"/>
    <n v="4150"/>
    <n v="0"/>
    <n v="0"/>
    <n v="83"/>
    <n v="0"/>
    <n v="0"/>
    <n v="11"/>
    <n v="0"/>
    <x v="1"/>
    <s v="T-01"/>
    <m/>
    <s v="NA"/>
    <n v="184"/>
    <s v="99-XX-9999"/>
    <m/>
    <n v="4150"/>
    <n v="0"/>
    <n v="0"/>
    <m/>
    <m/>
    <m/>
    <s v="OUT"/>
    <d v="1924-12-01T00:00:00"/>
  </r>
  <r>
    <m/>
    <n v="2024"/>
    <s v="TX"/>
    <d v="2024-05-21T00:00:00"/>
    <s v="Uplight Inc."/>
    <x v="89"/>
    <x v="8"/>
    <x v="41"/>
    <n v="-50"/>
    <n v="0"/>
    <n v="0"/>
    <n v="0"/>
    <n v="0"/>
    <n v="0"/>
    <n v="0"/>
    <n v="0"/>
    <n v="0"/>
    <n v="-50"/>
    <n v="0"/>
    <n v="0"/>
    <n v="-1"/>
    <n v="0"/>
    <n v="-1493"/>
    <n v="11"/>
    <n v="-16423"/>
    <x v="1"/>
    <s v="T-01"/>
    <m/>
    <s v="NA"/>
    <n v="185"/>
    <s v="99-XX-9999"/>
    <m/>
    <n v="-50"/>
    <n v="0"/>
    <n v="0"/>
    <m/>
    <m/>
    <m/>
    <s v="OUT"/>
    <d v="1924-12-01T00:00:00"/>
  </r>
  <r>
    <m/>
    <n v="2024"/>
    <s v="TX"/>
    <d v="2024-05-21T00:00:00"/>
    <s v="Uplight Inc."/>
    <x v="89"/>
    <x v="8"/>
    <x v="39"/>
    <n v="2100"/>
    <n v="0"/>
    <n v="0"/>
    <n v="0"/>
    <n v="0"/>
    <n v="0"/>
    <n v="0"/>
    <n v="0"/>
    <n v="0"/>
    <n v="2100"/>
    <n v="0"/>
    <n v="0"/>
    <n v="84"/>
    <n v="0"/>
    <n v="0"/>
    <n v="11"/>
    <n v="0"/>
    <x v="1"/>
    <s v="T-01"/>
    <m/>
    <s v="NA"/>
    <n v="186"/>
    <s v="99-XX-9999"/>
    <m/>
    <n v="2100"/>
    <n v="0"/>
    <n v="0"/>
    <m/>
    <m/>
    <m/>
    <s v="OUT"/>
    <d v="1924-12-01T00:00:00"/>
  </r>
  <r>
    <m/>
    <n v="2024"/>
    <s v="TX"/>
    <d v="2024-05-21T00:00:00"/>
    <s v="Uplight Inc."/>
    <x v="89"/>
    <x v="8"/>
    <x v="42"/>
    <n v="-25"/>
    <n v="0"/>
    <n v="0"/>
    <n v="0"/>
    <n v="0"/>
    <n v="0"/>
    <n v="0"/>
    <n v="0"/>
    <n v="0"/>
    <n v="-25"/>
    <n v="0"/>
    <n v="0"/>
    <n v="-1"/>
    <n v="0"/>
    <n v="0"/>
    <n v="1"/>
    <n v="0"/>
    <x v="1"/>
    <s v="T-01"/>
    <m/>
    <s v="NA"/>
    <n v="187"/>
    <s v="99-XX-9999"/>
    <m/>
    <n v="-25"/>
    <n v="0"/>
    <n v="0"/>
    <m/>
    <m/>
    <m/>
    <s v="OUT"/>
    <d v="1924-12-01T00:00:00"/>
  </r>
  <r>
    <m/>
    <n v="2024"/>
    <s v="TX"/>
    <d v="2024-05-21T00:00:00"/>
    <s v="Uplight Inc."/>
    <x v="89"/>
    <x v="8"/>
    <x v="43"/>
    <n v="-25"/>
    <n v="0"/>
    <n v="0"/>
    <n v="0"/>
    <n v="0"/>
    <n v="0"/>
    <n v="0"/>
    <n v="0"/>
    <n v="0"/>
    <n v="-25"/>
    <n v="0"/>
    <n v="0"/>
    <n v="1"/>
    <n v="0"/>
    <n v="0"/>
    <n v="1"/>
    <n v="0"/>
    <x v="1"/>
    <s v="T-01"/>
    <m/>
    <s v="NA"/>
    <n v="188"/>
    <s v="99-XX-9999"/>
    <m/>
    <n v="-25"/>
    <n v="0"/>
    <n v="0"/>
    <m/>
    <m/>
    <m/>
    <s v="OUT"/>
    <d v="1924-12-01T00:00:00"/>
  </r>
  <r>
    <m/>
    <n v="2024"/>
    <s v="TX"/>
    <d v="2024-05-21T00:00:00"/>
    <s v="Uplight Inc."/>
    <x v="90"/>
    <x v="7"/>
    <x v="35"/>
    <n v="6.0296152213778971"/>
    <n v="0"/>
    <n v="0"/>
    <n v="0"/>
    <n v="0"/>
    <n v="0"/>
    <n v="0"/>
    <n v="0"/>
    <n v="0"/>
    <n v="6.0296152213778971"/>
    <n v="0"/>
    <n v="0.86632402606004277"/>
    <n v="3.4652961042401711"/>
    <n v="8.8676313600000001E-2"/>
    <n v="236.19666839999996"/>
    <n v="16"/>
    <n v="3779.1466943999994"/>
    <x v="1"/>
    <s v="T-01"/>
    <m/>
    <s v="NA"/>
    <n v="189"/>
    <s v="99-XX-9999"/>
    <m/>
    <n v="6.0296152213778971"/>
    <n v="0"/>
    <n v="0"/>
    <m/>
    <m/>
    <m/>
    <s v="OUT"/>
    <d v="1924-12-01T00:00:00"/>
  </r>
  <r>
    <m/>
    <n v="2024"/>
    <s v="TX"/>
    <d v="2024-05-21T00:00:00"/>
    <s v="Uplight Inc."/>
    <x v="90"/>
    <x v="7"/>
    <x v="35"/>
    <n v="68.415965796064626"/>
    <n v="0"/>
    <n v="0"/>
    <n v="0"/>
    <n v="0"/>
    <n v="0"/>
    <n v="0"/>
    <n v="0"/>
    <n v="0"/>
    <n v="68.415965796064626"/>
    <n v="0"/>
    <n v="3.5586978307445825"/>
    <n v="25.800559272898223"/>
    <n v="0.5138475671999998"/>
    <n v="1368.6753374250004"/>
    <n v="20"/>
    <n v="27373.506748500004"/>
    <x v="1"/>
    <s v="T-01"/>
    <m/>
    <s v="NA"/>
    <n v="190"/>
    <s v="99-XX-9999"/>
    <m/>
    <n v="68.415965796064626"/>
    <n v="0"/>
    <n v="0"/>
    <m/>
    <m/>
    <m/>
    <s v="OUT"/>
    <d v="1924-12-01T00:00:00"/>
  </r>
  <r>
    <m/>
    <n v="2024"/>
    <s v="TX"/>
    <d v="2024-05-21T00:00:00"/>
    <s v="Uplight Inc."/>
    <x v="90"/>
    <x v="7"/>
    <x v="10"/>
    <n v="1500"/>
    <n v="0"/>
    <n v="0"/>
    <n v="0"/>
    <n v="0"/>
    <n v="0"/>
    <n v="0"/>
    <n v="0"/>
    <n v="0"/>
    <n v="1500"/>
    <n v="0"/>
    <n v="21"/>
    <n v="30"/>
    <n v="0"/>
    <n v="34980"/>
    <n v="11"/>
    <n v="384780"/>
    <x v="1"/>
    <s v="T-01"/>
    <m/>
    <s v="NA"/>
    <n v="191"/>
    <s v="99-XX-9999"/>
    <m/>
    <n v="1500"/>
    <n v="0"/>
    <n v="0"/>
    <m/>
    <m/>
    <m/>
    <s v="OUT"/>
    <d v="1924-12-01T00:00:00"/>
  </r>
  <r>
    <m/>
    <n v="2024"/>
    <s v="TX"/>
    <d v="2024-05-21T00:00:00"/>
    <s v="Uplight Inc."/>
    <x v="90"/>
    <x v="7"/>
    <x v="36"/>
    <n v="175"/>
    <n v="0"/>
    <n v="0"/>
    <n v="0"/>
    <n v="0"/>
    <n v="0"/>
    <n v="0"/>
    <n v="0"/>
    <n v="0"/>
    <n v="175"/>
    <n v="0"/>
    <n v="5"/>
    <n v="4"/>
    <n v="0.19700000000000001"/>
    <n v="2036"/>
    <n v="9"/>
    <n v="18324"/>
    <x v="1"/>
    <s v="T-01"/>
    <m/>
    <s v="NA"/>
    <n v="192"/>
    <s v="99-XX-9999"/>
    <m/>
    <n v="175"/>
    <n v="0"/>
    <n v="0"/>
    <m/>
    <m/>
    <m/>
    <s v="OUT"/>
    <d v="1924-12-01T00:00:00"/>
  </r>
  <r>
    <m/>
    <n v="2024"/>
    <s v="TX"/>
    <d v="2024-05-21T00:00:00"/>
    <s v="Uplight Inc."/>
    <x v="90"/>
    <x v="7"/>
    <x v="37"/>
    <n v="81.5"/>
    <n v="0"/>
    <n v="0"/>
    <n v="0"/>
    <n v="0"/>
    <n v="0"/>
    <n v="0"/>
    <n v="0"/>
    <n v="0"/>
    <n v="81.5"/>
    <n v="0"/>
    <n v="4"/>
    <n v="7"/>
    <n v="0.15610000000000002"/>
    <n v="1249.5"/>
    <n v="10"/>
    <n v="12495"/>
    <x v="1"/>
    <s v="T-01"/>
    <m/>
    <s v="NA"/>
    <n v="193"/>
    <s v="99-XX-9999"/>
    <m/>
    <n v="81.5"/>
    <n v="0"/>
    <n v="0"/>
    <m/>
    <m/>
    <m/>
    <s v="OUT"/>
    <d v="1924-12-01T00:00:00"/>
  </r>
  <r>
    <m/>
    <n v="2024"/>
    <s v="TX"/>
    <d v="2024-05-21T00:00:00"/>
    <s v="Uplight Inc."/>
    <x v="90"/>
    <x v="7"/>
    <x v="13"/>
    <n v="56.029409282234326"/>
    <n v="0"/>
    <n v="0"/>
    <n v="0"/>
    <n v="0"/>
    <n v="0"/>
    <n v="0"/>
    <n v="0"/>
    <n v="0"/>
    <n v="56.029409282234326"/>
    <n v="0"/>
    <n v="2.9489162780123332"/>
    <n v="2.9489162780123332"/>
    <n v="0.4171127218675319"/>
    <n v="1844.4970461940193"/>
    <n v="10.8"/>
    <n v="19836.843686440192"/>
    <x v="4"/>
    <s v="T-24"/>
    <m/>
    <s v="NA"/>
    <n v="194"/>
    <s v="99-XX-9999"/>
    <m/>
    <n v="56.029409282234326"/>
    <n v="0"/>
    <n v="0"/>
    <m/>
    <m/>
    <m/>
    <s v="OUT"/>
    <d v="1924-12-01T00:00:00"/>
  </r>
  <r>
    <m/>
    <n v="2024"/>
    <s v="TX"/>
    <d v="2024-05-21T00:00:00"/>
    <s v="Uplight Inc."/>
    <x v="90"/>
    <x v="7"/>
    <x v="35"/>
    <n v="0.93038477862210278"/>
    <n v="0"/>
    <n v="0"/>
    <n v="0"/>
    <n v="0"/>
    <n v="0"/>
    <n v="0"/>
    <n v="0"/>
    <n v="0"/>
    <n v="0.93038477862210278"/>
    <n v="0"/>
    <n v="0.13367597393995728"/>
    <n v="0.53470389575982913"/>
    <n v="1.2858384000000002E-2"/>
    <n v="64.792425600000001"/>
    <n v="9"/>
    <n v="583.13183040000001"/>
    <x v="4"/>
    <s v="T-24"/>
    <m/>
    <s v="NA"/>
    <n v="195"/>
    <s v="99-XX-9999"/>
    <m/>
    <n v="0.93038477862210278"/>
    <n v="0"/>
    <n v="0"/>
    <m/>
    <m/>
    <m/>
    <s v="OUT"/>
    <d v="1924-12-01T00:00:00"/>
  </r>
  <r>
    <m/>
    <n v="2024"/>
    <s v="TX"/>
    <d v="2024-05-21T00:00:00"/>
    <s v="Uplight Inc."/>
    <x v="90"/>
    <x v="7"/>
    <x v="35"/>
    <n v="8.4840342039354102"/>
    <n v="0"/>
    <n v="0"/>
    <n v="0"/>
    <n v="0"/>
    <n v="0"/>
    <n v="0"/>
    <n v="0"/>
    <n v="0"/>
    <n v="8.4840342039354102"/>
    <n v="0"/>
    <n v="0.44130216925541776"/>
    <n v="3.1994407271017788"/>
    <n v="7.672298700000002E-2"/>
    <n v="377.16629580000006"/>
    <n v="9"/>
    <n v="3394.4966622000011"/>
    <x v="4"/>
    <s v="T-24"/>
    <m/>
    <s v="NA"/>
    <n v="196"/>
    <s v="99-XX-9999"/>
    <m/>
    <n v="8.4840342039354102"/>
    <n v="0"/>
    <n v="0"/>
    <m/>
    <m/>
    <m/>
    <s v="OUT"/>
    <d v="1924-12-01T00:00:00"/>
  </r>
  <r>
    <m/>
    <n v="2024"/>
    <s v="TX"/>
    <d v="2024-05-21T00:00:00"/>
    <s v="Uplight Inc."/>
    <x v="90"/>
    <x v="7"/>
    <x v="13"/>
    <n v="0.97059071776567762"/>
    <n v="0"/>
    <n v="0"/>
    <n v="0"/>
    <n v="0"/>
    <n v="0"/>
    <n v="0"/>
    <n v="0"/>
    <n v="0"/>
    <n v="0.97059071776567762"/>
    <n v="0"/>
    <n v="5.1083721987667245E-2"/>
    <n v="5.1083721987667245E-2"/>
    <n v="7.5772620000000021E-3"/>
    <n v="38.181250800000015"/>
    <n v="9"/>
    <n v="583.13183040000001"/>
    <x v="4"/>
    <s v="T-24"/>
    <m/>
    <s v="NA"/>
    <n v="197"/>
    <s v="99-XX-9999"/>
    <m/>
    <n v="0.97059071776567762"/>
    <n v="0"/>
    <n v="0"/>
    <m/>
    <m/>
    <m/>
    <s v="OUT"/>
    <d v="1924-12-01T00:00:00"/>
  </r>
  <r>
    <m/>
    <n v="2024"/>
    <s v="TX"/>
    <d v="2024-05-31T00:00:00"/>
    <s v="AM Conservation"/>
    <x v="91"/>
    <x v="4"/>
    <x v="13"/>
    <n v="3332.5"/>
    <n v="0"/>
    <n v="0"/>
    <n v="0"/>
    <n v="0"/>
    <n v="0"/>
    <n v="0"/>
    <n v="0"/>
    <n v="0"/>
    <n v="3332.5"/>
    <n v="0"/>
    <n v="86"/>
    <n v="86"/>
    <n v="3.09"/>
    <n v="10437.459999999999"/>
    <n v="11.840780000000001"/>
    <n v="123587.6676188"/>
    <x v="1"/>
    <s v="T-01"/>
    <m/>
    <s v="NA"/>
    <n v="198"/>
    <s v="99-XX-9999"/>
    <m/>
    <n v="3332.5"/>
    <n v="0"/>
    <n v="0"/>
    <m/>
    <m/>
    <m/>
    <s v="OUT"/>
    <d v="1924-12-01T00:00:00"/>
  </r>
  <r>
    <m/>
    <n v="2024"/>
    <s v="TX"/>
    <d v="2024-05-31T00:00:00"/>
    <s v="AM Conservation"/>
    <x v="92"/>
    <x v="6"/>
    <x v="13"/>
    <n v="20038.560000000001"/>
    <n v="0"/>
    <n v="0"/>
    <n v="0"/>
    <n v="0"/>
    <n v="0"/>
    <n v="0"/>
    <n v="0"/>
    <n v="0"/>
    <n v="20038.560000000001"/>
    <n v="0"/>
    <n v="383"/>
    <n v="383"/>
    <n v="8.5370699999999999"/>
    <n v="60600.029459999998"/>
    <n v="10.63641"/>
    <n v="644566.75934863859"/>
    <x v="1"/>
    <s v="T-01"/>
    <m/>
    <s v="NA"/>
    <n v="199"/>
    <s v="99-XX-9999"/>
    <m/>
    <n v="20038.560000000001"/>
    <n v="0"/>
    <n v="0"/>
    <m/>
    <m/>
    <m/>
    <s v="OUT"/>
    <d v="1924-12-01T00:00:00"/>
  </r>
  <r>
    <m/>
    <n v="2024"/>
    <s v="TX"/>
    <d v="2024-05-31T00:00:00"/>
    <s v="CLEAResult "/>
    <x v="93"/>
    <x v="1"/>
    <x v="17"/>
    <n v="21700"/>
    <n v="0"/>
    <n v="0"/>
    <n v="0"/>
    <n v="0"/>
    <n v="0"/>
    <n v="0"/>
    <n v="0"/>
    <n v="0"/>
    <n v="21700"/>
    <n v="0"/>
    <n v="31"/>
    <n v="31"/>
    <n v="76.260000000000005"/>
    <n v="106578"/>
    <n v="15"/>
    <n v="1598670"/>
    <x v="1"/>
    <s v="T-01"/>
    <m/>
    <n v="103466"/>
    <n v="200"/>
    <s v="99-XX-9999"/>
    <m/>
    <n v="21700"/>
    <n v="0"/>
    <n v="0"/>
    <m/>
    <m/>
    <m/>
    <s v="OUT"/>
    <d v="1924-12-01T00:00:00"/>
  </r>
  <r>
    <m/>
    <n v="2024"/>
    <s v="TX"/>
    <d v="2024-05-31T00:00:00"/>
    <s v="CLEAResult "/>
    <x v="94"/>
    <x v="2"/>
    <x v="16"/>
    <n v="1522"/>
    <n v="0"/>
    <n v="0"/>
    <n v="0"/>
    <n v="0"/>
    <n v="0"/>
    <n v="0"/>
    <n v="0"/>
    <n v="0"/>
    <n v="1522"/>
    <n v="0"/>
    <n v="5"/>
    <n v="5"/>
    <n v="4.1701940000000004"/>
    <n v="5929.0277599999999"/>
    <n v="18"/>
    <n v="106722.4996"/>
    <x v="1"/>
    <s v="T-01"/>
    <m/>
    <n v="103468"/>
    <n v="201"/>
    <s v="99-XX-9999"/>
    <m/>
    <n v="1522"/>
    <n v="0"/>
    <n v="0"/>
    <m/>
    <m/>
    <m/>
    <s v="OUT"/>
    <d v="1924-12-01T00:00:00"/>
  </r>
  <r>
    <m/>
    <n v="2024"/>
    <s v="TX"/>
    <d v="2024-05-31T00:00:00"/>
    <s v="CLEAResult "/>
    <x v="94"/>
    <x v="2"/>
    <x v="17"/>
    <n v="600"/>
    <n v="0"/>
    <n v="0"/>
    <n v="0"/>
    <n v="0"/>
    <n v="0"/>
    <n v="0"/>
    <n v="0"/>
    <n v="0"/>
    <n v="600"/>
    <n v="0"/>
    <n v="1"/>
    <n v="1"/>
    <n v="2.46"/>
    <n v="3438"/>
    <n v="15"/>
    <n v="51570"/>
    <x v="1"/>
    <s v="T-01"/>
    <m/>
    <n v="103468"/>
    <n v="202"/>
    <s v="99-XX-9999"/>
    <m/>
    <n v="600"/>
    <n v="0"/>
    <n v="0"/>
    <m/>
    <m/>
    <m/>
    <s v="OUT"/>
    <d v="1924-12-01T00:00:00"/>
  </r>
  <r>
    <m/>
    <n v="2024"/>
    <s v="TX"/>
    <d v="2024-05-31T00:00:00"/>
    <s v="CLEAResult "/>
    <x v="94"/>
    <x v="2"/>
    <x v="10"/>
    <n v="100"/>
    <n v="0"/>
    <n v="0"/>
    <n v="0"/>
    <n v="0"/>
    <n v="0"/>
    <n v="0"/>
    <n v="0"/>
    <n v="0"/>
    <n v="100"/>
    <n v="0"/>
    <n v="2"/>
    <n v="2"/>
    <n v="0"/>
    <n v="990.6"/>
    <n v="11"/>
    <n v="10896.599999999999"/>
    <x v="1"/>
    <s v="T-01"/>
    <m/>
    <n v="103468"/>
    <n v="203"/>
    <s v="99-XX-9999"/>
    <m/>
    <n v="100"/>
    <n v="0"/>
    <n v="0"/>
    <m/>
    <m/>
    <m/>
    <s v="OUT"/>
    <d v="1924-12-01T00:00:00"/>
  </r>
  <r>
    <m/>
    <n v="2024"/>
    <s v="TX"/>
    <d v="2024-05-31T00:00:00"/>
    <s v="CLEAResult "/>
    <x v="94"/>
    <x v="2"/>
    <x v="9"/>
    <n v="575.29"/>
    <n v="0"/>
    <n v="0"/>
    <n v="0"/>
    <n v="0"/>
    <n v="0"/>
    <n v="0"/>
    <n v="0"/>
    <n v="0"/>
    <n v="575.29"/>
    <n v="0"/>
    <n v="2"/>
    <n v="2"/>
    <n v="1.6437040000000001"/>
    <n v="2414.4560999999999"/>
    <n v="25"/>
    <n v="60361.402499999997"/>
    <x v="1"/>
    <s v="T-01"/>
    <m/>
    <n v="103468"/>
    <n v="204"/>
    <s v="99-XX-9999"/>
    <m/>
    <n v="575.29"/>
    <n v="0"/>
    <n v="0"/>
    <m/>
    <m/>
    <m/>
    <s v="OUT"/>
    <d v="1924-12-01T00:00:00"/>
  </r>
  <r>
    <m/>
    <n v="2024"/>
    <s v="TX"/>
    <d v="2024-05-29T00:00:00"/>
    <s v="CLEAResult "/>
    <x v="95"/>
    <x v="1"/>
    <x v="17"/>
    <n v="11200"/>
    <n v="0"/>
    <n v="0"/>
    <n v="0"/>
    <n v="0"/>
    <n v="0"/>
    <n v="0"/>
    <n v="0"/>
    <n v="0"/>
    <n v="11200"/>
    <n v="0"/>
    <n v="16"/>
    <n v="16"/>
    <n v="39.36"/>
    <n v="55008"/>
    <n v="15"/>
    <n v="825120"/>
    <x v="1"/>
    <s v="T-01"/>
    <m/>
    <n v="103030"/>
    <n v="205"/>
    <s v="99-XX-9999"/>
    <m/>
    <n v="11200"/>
    <n v="0"/>
    <n v="0"/>
    <m/>
    <m/>
    <m/>
    <s v="OUT"/>
    <d v="1924-12-01T00:00:00"/>
  </r>
  <r>
    <m/>
    <n v="2024"/>
    <s v="TX"/>
    <d v="2024-05-29T00:00:00"/>
    <s v="CLEAResult "/>
    <x v="95"/>
    <x v="1"/>
    <x v="10"/>
    <n v="50"/>
    <n v="0"/>
    <n v="0"/>
    <n v="0"/>
    <n v="0"/>
    <n v="0"/>
    <n v="0"/>
    <n v="0"/>
    <n v="0"/>
    <n v="50"/>
    <n v="0"/>
    <n v="1"/>
    <n v="1"/>
    <n v="0"/>
    <n v="482.6"/>
    <n v="11"/>
    <n v="5308.6"/>
    <x v="1"/>
    <s v="T-01"/>
    <m/>
    <n v="103030"/>
    <n v="206"/>
    <s v="99-XX-9999"/>
    <m/>
    <n v="50"/>
    <n v="0"/>
    <n v="0"/>
    <m/>
    <m/>
    <m/>
    <s v="OUT"/>
    <d v="1924-12-01T00:00:00"/>
  </r>
  <r>
    <m/>
    <n v="2024"/>
    <s v="TX"/>
    <d v="2024-05-29T00:00:00"/>
    <s v="CLEAResult "/>
    <x v="96"/>
    <x v="2"/>
    <x v="16"/>
    <n v="796"/>
    <n v="0"/>
    <n v="0"/>
    <n v="0"/>
    <n v="0"/>
    <n v="0"/>
    <n v="0"/>
    <n v="0"/>
    <n v="0"/>
    <n v="796"/>
    <n v="0"/>
    <n v="3"/>
    <n v="3"/>
    <n v="2.5503939999999998"/>
    <n v="2684.9686799999999"/>
    <n v="18"/>
    <n v="48329.436329999997"/>
    <x v="1"/>
    <s v="T-01"/>
    <m/>
    <n v="103031"/>
    <n v="207"/>
    <s v="99-XX-9999"/>
    <m/>
    <n v="796"/>
    <n v="0"/>
    <n v="0"/>
    <m/>
    <m/>
    <m/>
    <s v="OUT"/>
    <d v="1924-12-01T00:00:00"/>
  </r>
  <r>
    <m/>
    <n v="2024"/>
    <s v="TX"/>
    <d v="2024-05-29T00:00:00"/>
    <s v="CLEAResult "/>
    <x v="96"/>
    <x v="2"/>
    <x v="8"/>
    <n v="100"/>
    <n v="0"/>
    <n v="0"/>
    <n v="0"/>
    <n v="0"/>
    <n v="0"/>
    <n v="0"/>
    <n v="0"/>
    <n v="0"/>
    <n v="100"/>
    <n v="0"/>
    <n v="1"/>
    <n v="1"/>
    <n v="0.17"/>
    <n v="281"/>
    <n v="18"/>
    <n v="5058"/>
    <x v="1"/>
    <s v="T-01"/>
    <m/>
    <n v="103031"/>
    <n v="208"/>
    <s v="99-XX-9999"/>
    <m/>
    <n v="100"/>
    <n v="0"/>
    <n v="0"/>
    <m/>
    <m/>
    <m/>
    <s v="OUT"/>
    <d v="1924-12-01T00:00:00"/>
  </r>
  <r>
    <m/>
    <n v="2024"/>
    <s v="TX"/>
    <d v="2024-05-29T00:00:00"/>
    <s v="CLEAResult "/>
    <x v="96"/>
    <x v="2"/>
    <x v="17"/>
    <n v="3000"/>
    <n v="0"/>
    <n v="0"/>
    <n v="0"/>
    <n v="0"/>
    <n v="0"/>
    <n v="0"/>
    <n v="0"/>
    <n v="0"/>
    <n v="3000"/>
    <n v="0"/>
    <n v="5"/>
    <n v="5"/>
    <n v="12.3"/>
    <n v="17190"/>
    <n v="15"/>
    <n v="257850"/>
    <x v="1"/>
    <s v="T-01"/>
    <m/>
    <n v="103031"/>
    <n v="209"/>
    <s v="99-XX-9999"/>
    <m/>
    <n v="3000"/>
    <n v="0"/>
    <n v="0"/>
    <m/>
    <m/>
    <m/>
    <s v="OUT"/>
    <d v="1924-12-01T00:00:00"/>
  </r>
  <r>
    <m/>
    <n v="2024"/>
    <s v="TX"/>
    <d v="2024-05-29T00:00:00"/>
    <s v="CLEAResult "/>
    <x v="96"/>
    <x v="2"/>
    <x v="10"/>
    <n v="50"/>
    <n v="0"/>
    <n v="0"/>
    <n v="0"/>
    <n v="0"/>
    <n v="0"/>
    <n v="0"/>
    <n v="0"/>
    <n v="0"/>
    <n v="50"/>
    <n v="0"/>
    <n v="1"/>
    <n v="1"/>
    <n v="0"/>
    <n v="482.6"/>
    <n v="11"/>
    <n v="5308.6"/>
    <x v="1"/>
    <s v="T-01"/>
    <m/>
    <n v="103031"/>
    <n v="210"/>
    <s v="99-XX-9999"/>
    <m/>
    <n v="50"/>
    <n v="0"/>
    <n v="0"/>
    <m/>
    <m/>
    <m/>
    <s v="OUT"/>
    <d v="1924-12-01T00:00:00"/>
  </r>
  <r>
    <m/>
    <n v="2024"/>
    <s v="TX"/>
    <d v="2024-06-08T00:00:00"/>
    <s v="CLEAResult"/>
    <x v="97"/>
    <x v="1"/>
    <x v="0"/>
    <n v="0"/>
    <n v="15795.33"/>
    <n v="0"/>
    <n v="0"/>
    <n v="0"/>
    <n v="0"/>
    <n v="0"/>
    <n v="0"/>
    <n v="0"/>
    <n v="15795.33"/>
    <n v="0"/>
    <s v="NA"/>
    <s v="NA"/>
    <n v="0"/>
    <n v="0"/>
    <n v="0"/>
    <n v="0"/>
    <x v="1"/>
    <s v="T-01"/>
    <s v="Fixed Monthly Implementer Incentive-MAY 2024"/>
    <n v="103715"/>
    <n v="211"/>
    <s v="99-XX-9999"/>
    <m/>
    <n v="15795.33"/>
    <n v="0"/>
    <n v="0"/>
    <m/>
    <m/>
    <m/>
    <s v="OUT"/>
    <d v="1924-12-01T00:00:00"/>
  </r>
  <r>
    <m/>
    <n v="2024"/>
    <s v="TX"/>
    <d v="2024-06-08T00:00:00"/>
    <s v="CLEAResult"/>
    <x v="97"/>
    <x v="1"/>
    <x v="1"/>
    <n v="0"/>
    <n v="15742.19"/>
    <n v="0"/>
    <n v="0"/>
    <n v="0"/>
    <n v="0"/>
    <n v="0"/>
    <n v="0"/>
    <n v="0"/>
    <n v="15742.19"/>
    <n v="0"/>
    <s v="NA"/>
    <s v="NA"/>
    <n v="0"/>
    <n v="0"/>
    <n v="0"/>
    <n v="0"/>
    <x v="1"/>
    <s v="T-01"/>
    <s v="At-Risk Incentive 154.2294 kW@ $102.07/kW"/>
    <n v="103715"/>
    <n v="212"/>
    <s v="99-XX-9999"/>
    <m/>
    <n v="15742.19"/>
    <n v="0"/>
    <n v="0"/>
    <m/>
    <m/>
    <m/>
    <s v="OUT"/>
    <d v="1924-12-01T00:00:00"/>
  </r>
  <r>
    <m/>
    <n v="2024"/>
    <s v="TX"/>
    <d v="2024-06-08T00:00:00"/>
    <s v="CLEAResult"/>
    <x v="97"/>
    <x v="1"/>
    <x v="2"/>
    <n v="0"/>
    <n v="33.17"/>
    <n v="0"/>
    <n v="0"/>
    <n v="0"/>
    <n v="0"/>
    <n v="0"/>
    <n v="0"/>
    <n v="0"/>
    <n v="33.17"/>
    <n v="0"/>
    <s v="NA"/>
    <s v="NA"/>
    <n v="0"/>
    <n v="0"/>
    <n v="0"/>
    <n v="0"/>
    <x v="1"/>
    <s v="T-01"/>
    <s v="Checks Sent 8 @ $4.146"/>
    <n v="103715"/>
    <n v="213"/>
    <s v="99-XX-9999"/>
    <m/>
    <n v="33.17"/>
    <n v="0"/>
    <n v="0"/>
    <m/>
    <m/>
    <m/>
    <s v="OUT"/>
    <d v="1924-12-01T00:00:00"/>
  </r>
  <r>
    <m/>
    <n v="2024"/>
    <s v="TX"/>
    <d v="2024-06-08T00:00:00"/>
    <s v="CLEAResult"/>
    <x v="97"/>
    <x v="1"/>
    <x v="3"/>
    <n v="0"/>
    <n v="27.45"/>
    <n v="0"/>
    <n v="0"/>
    <n v="0"/>
    <n v="0"/>
    <n v="0"/>
    <n v="0"/>
    <n v="0"/>
    <n v="27.45"/>
    <n v="0"/>
    <s v="NA"/>
    <s v="NA"/>
    <n v="0"/>
    <n v="0"/>
    <n v="0"/>
    <n v="0"/>
    <x v="1"/>
    <s v="T-01"/>
    <s v="ACH Payments 8 @ $3.431"/>
    <n v="103715"/>
    <n v="214"/>
    <s v="99-XX-9999"/>
    <m/>
    <n v="27.45"/>
    <n v="0"/>
    <n v="0"/>
    <m/>
    <m/>
    <m/>
    <s v="OUT"/>
    <d v="1924-12-01T00:00:00"/>
  </r>
  <r>
    <m/>
    <n v="2024"/>
    <s v="TX"/>
    <d v="2024-05-31T00:00:00"/>
    <s v="CLEAResult "/>
    <x v="98"/>
    <x v="0"/>
    <x v="27"/>
    <n v="7180"/>
    <n v="0"/>
    <n v="0"/>
    <n v="0"/>
    <n v="0"/>
    <n v="0"/>
    <n v="0"/>
    <n v="0"/>
    <n v="0"/>
    <n v="7180"/>
    <n v="0"/>
    <n v="3"/>
    <n v="8"/>
    <n v="17.95"/>
    <n v="73202.760000000009"/>
    <n v="15"/>
    <n v="1098041.4000000001"/>
    <x v="3"/>
    <s v="T-02"/>
    <m/>
    <n v="103469"/>
    <n v="215"/>
    <s v="99-XX-9999"/>
    <m/>
    <n v="7180"/>
    <n v="0"/>
    <n v="0"/>
    <m/>
    <m/>
    <m/>
    <s v="OUT"/>
    <d v="1924-12-01T00:00:00"/>
  </r>
  <r>
    <m/>
    <n v="2024"/>
    <s v="TX"/>
    <d v="2024-05-31T00:00:00"/>
    <s v="CLEAResult "/>
    <x v="98"/>
    <x v="0"/>
    <x v="28"/>
    <n v="752"/>
    <n v="0"/>
    <n v="0"/>
    <n v="0"/>
    <n v="0"/>
    <n v="0"/>
    <n v="0"/>
    <n v="0"/>
    <n v="0"/>
    <n v="752"/>
    <n v="0"/>
    <n v="1"/>
    <n v="1"/>
    <n v="1.88"/>
    <n v="7728.53"/>
    <n v="10"/>
    <n v="77285.3"/>
    <x v="3"/>
    <s v="T-02"/>
    <m/>
    <n v="103469"/>
    <n v="216"/>
    <s v="99-XX-9999"/>
    <m/>
    <n v="752"/>
    <n v="0"/>
    <n v="0"/>
    <m/>
    <m/>
    <m/>
    <s v="OUT"/>
    <d v="1924-12-01T00:00:00"/>
  </r>
  <r>
    <m/>
    <n v="2024"/>
    <s v="TX"/>
    <d v="2024-05-31T00:00:00"/>
    <s v="CLEAResult "/>
    <x v="98"/>
    <x v="0"/>
    <x v="17"/>
    <n v="15500"/>
    <n v="0"/>
    <n v="0"/>
    <n v="0"/>
    <n v="0"/>
    <n v="0"/>
    <n v="0"/>
    <n v="0"/>
    <n v="0"/>
    <n v="15500"/>
    <n v="0"/>
    <n v="3"/>
    <n v="3"/>
    <n v="61.27"/>
    <n v="69461.350000000006"/>
    <n v="15"/>
    <n v="1041920.25"/>
    <x v="4"/>
    <s v="T-24"/>
    <m/>
    <n v="103469"/>
    <n v="217"/>
    <s v="99-XX-9999"/>
    <m/>
    <n v="15500"/>
    <n v="0"/>
    <n v="0"/>
    <m/>
    <m/>
    <m/>
    <s v="OUT"/>
    <d v="1924-12-01T00:00:00"/>
  </r>
  <r>
    <m/>
    <n v="2024"/>
    <s v="TX"/>
    <d v="2024-06-06T00:00:00"/>
    <s v="CLEAResult"/>
    <x v="99"/>
    <x v="2"/>
    <x v="0"/>
    <n v="0"/>
    <n v="5833.45"/>
    <n v="0"/>
    <n v="0"/>
    <n v="0"/>
    <n v="0"/>
    <n v="0"/>
    <n v="0"/>
    <n v="0"/>
    <n v="5833.45"/>
    <n v="0"/>
    <s v="NA"/>
    <s v="NA"/>
    <n v="0"/>
    <n v="0"/>
    <n v="0"/>
    <n v="0"/>
    <x v="1"/>
    <s v="T-01"/>
    <s v="Fixed Monthly Implementer Incentive-MAY 2024"/>
    <n v="103712"/>
    <n v="218"/>
    <s v="99-XX-9999"/>
    <m/>
    <n v="5833.45"/>
    <n v="0"/>
    <n v="0"/>
    <m/>
    <m/>
    <m/>
    <s v="OUT"/>
    <d v="1924-12-01T00:00:00"/>
  </r>
  <r>
    <m/>
    <n v="2024"/>
    <s v="TX"/>
    <d v="2024-06-06T00:00:00"/>
    <s v="CLEAResult"/>
    <x v="99"/>
    <x v="2"/>
    <x v="1"/>
    <n v="0"/>
    <n v="4916.22"/>
    <n v="0"/>
    <n v="0"/>
    <n v="0"/>
    <n v="0"/>
    <n v="0"/>
    <n v="0"/>
    <n v="0"/>
    <n v="4916.22"/>
    <n v="0"/>
    <s v="NA"/>
    <s v="NA"/>
    <n v="0"/>
    <n v="0"/>
    <n v="0"/>
    <n v="0"/>
    <x v="1"/>
    <s v="T-01"/>
    <s v="At-Risk Incentive 68.4996 kW@ $71.77/kW"/>
    <n v="103712"/>
    <n v="219"/>
    <s v="99-XX-9999"/>
    <m/>
    <n v="4916.22"/>
    <n v="0"/>
    <n v="0"/>
    <m/>
    <m/>
    <m/>
    <s v="OUT"/>
    <d v="1924-12-01T00:00:00"/>
  </r>
  <r>
    <m/>
    <n v="2024"/>
    <s v="TX"/>
    <d v="2024-06-06T00:00:00"/>
    <s v="CLEAResult"/>
    <x v="99"/>
    <x v="2"/>
    <x v="2"/>
    <n v="0"/>
    <n v="24.88"/>
    <n v="0"/>
    <n v="0"/>
    <n v="0"/>
    <n v="0"/>
    <n v="0"/>
    <n v="0"/>
    <n v="0"/>
    <n v="24.88"/>
    <n v="0"/>
    <s v="NA"/>
    <s v="NA"/>
    <n v="0"/>
    <n v="0"/>
    <n v="0"/>
    <n v="0"/>
    <x v="1"/>
    <s v="T-01"/>
    <s v="Checks Sent 6 @ $4.146"/>
    <n v="103712"/>
    <n v="220"/>
    <s v="99-XX-9999"/>
    <m/>
    <n v="24.88"/>
    <n v="0"/>
    <n v="0"/>
    <m/>
    <m/>
    <m/>
    <s v="OUT"/>
    <d v="1924-12-01T00:00:00"/>
  </r>
  <r>
    <m/>
    <n v="2024"/>
    <s v="TX"/>
    <d v="2024-06-06T00:00:00"/>
    <s v="CLEAResult"/>
    <x v="99"/>
    <x v="2"/>
    <x v="3"/>
    <n v="0"/>
    <n v="24.02"/>
    <n v="0"/>
    <n v="0"/>
    <n v="0"/>
    <n v="0"/>
    <n v="0"/>
    <n v="0"/>
    <n v="0"/>
    <n v="24.02"/>
    <n v="0"/>
    <s v="NA"/>
    <s v="NA"/>
    <n v="0"/>
    <n v="0"/>
    <n v="0"/>
    <n v="0"/>
    <x v="1"/>
    <s v="T-01"/>
    <s v="ACH Payments 7 @ $3.431"/>
    <n v="103712"/>
    <n v="221"/>
    <s v="99-XX-9999"/>
    <m/>
    <n v="24.02"/>
    <n v="0"/>
    <n v="0"/>
    <m/>
    <m/>
    <m/>
    <s v="OUT"/>
    <d v="1924-12-01T00:00:00"/>
  </r>
  <r>
    <m/>
    <n v="2024"/>
    <s v="TX"/>
    <d v="2024-05-31T00:00:00"/>
    <s v="CLEAResult "/>
    <x v="100"/>
    <x v="3"/>
    <x v="5"/>
    <n v="619.20000000000005"/>
    <n v="0"/>
    <n v="0"/>
    <n v="0"/>
    <n v="0"/>
    <n v="0"/>
    <n v="0"/>
    <n v="0"/>
    <n v="0"/>
    <n v="619.20000000000005"/>
    <n v="0"/>
    <n v="2"/>
    <n v="4"/>
    <n v="2.58"/>
    <n v="10723"/>
    <n v="15"/>
    <n v="160845"/>
    <x v="4"/>
    <s v="T-24"/>
    <m/>
    <n v="103467"/>
    <n v="222"/>
    <s v="99-XX-9999"/>
    <m/>
    <n v="619.20000000000005"/>
    <n v="0"/>
    <n v="0"/>
    <m/>
    <m/>
    <m/>
    <s v="OUT"/>
    <d v="1924-12-01T00:00:00"/>
  </r>
  <r>
    <m/>
    <n v="2024"/>
    <s v="TX"/>
    <d v="2024-06-06T00:00:00"/>
    <s v="CLEAResult"/>
    <x v="101"/>
    <x v="3"/>
    <x v="0"/>
    <n v="0"/>
    <n v="43500"/>
    <n v="0"/>
    <n v="0"/>
    <n v="0"/>
    <n v="0"/>
    <n v="0"/>
    <n v="0"/>
    <n v="0"/>
    <n v="43500"/>
    <n v="0"/>
    <s v="NA"/>
    <s v="NA"/>
    <n v="0"/>
    <n v="0"/>
    <n v="0"/>
    <n v="0"/>
    <x v="0"/>
    <s v="T-00"/>
    <s v="Fixed Monthly Implementer Incentive-MAY 2024"/>
    <n v="103708"/>
    <n v="223"/>
    <s v="99-XX-9999"/>
    <m/>
    <n v="43500"/>
    <n v="0"/>
    <n v="0"/>
    <m/>
    <m/>
    <m/>
    <s v="OUT"/>
    <d v="1924-12-01T00:00:00"/>
  </r>
  <r>
    <m/>
    <n v="2024"/>
    <s v="TX"/>
    <d v="2024-06-06T00:00:00"/>
    <s v="CLEAResult"/>
    <x v="101"/>
    <x v="3"/>
    <x v="1"/>
    <n v="0"/>
    <n v="245.1"/>
    <n v="0"/>
    <n v="0"/>
    <n v="0"/>
    <n v="0"/>
    <n v="0"/>
    <n v="0"/>
    <n v="0"/>
    <n v="245.1"/>
    <n v="0"/>
    <s v="NA"/>
    <s v="NA"/>
    <n v="0"/>
    <n v="0"/>
    <n v="0"/>
    <n v="0"/>
    <x v="0"/>
    <s v="T-00"/>
    <s v="At-Risk Incentive 2.58 kW@ $95.00/kW"/>
    <n v="103708"/>
    <n v="224"/>
    <s v="99-XX-9999"/>
    <m/>
    <n v="245.1"/>
    <n v="0"/>
    <n v="0"/>
    <m/>
    <m/>
    <m/>
    <s v="OUT"/>
    <d v="1924-12-01T00:00:00"/>
  </r>
  <r>
    <m/>
    <n v="2024"/>
    <s v="TX"/>
    <d v="2024-06-06T00:00:00"/>
    <s v="CLEAResult"/>
    <x v="101"/>
    <x v="3"/>
    <x v="2"/>
    <n v="0"/>
    <n v="29.02"/>
    <n v="0"/>
    <n v="0"/>
    <n v="0"/>
    <n v="0"/>
    <n v="0"/>
    <n v="0"/>
    <n v="0"/>
    <n v="29.02"/>
    <n v="0"/>
    <s v="NA"/>
    <s v="NA"/>
    <n v="0"/>
    <n v="0"/>
    <n v="0"/>
    <n v="0"/>
    <x v="0"/>
    <s v="T-00"/>
    <s v="Checks Sent 7 @ $4.146"/>
    <n v="103708"/>
    <n v="225"/>
    <s v="99-XX-9999"/>
    <m/>
    <n v="29.02"/>
    <n v="0"/>
    <n v="0"/>
    <m/>
    <m/>
    <m/>
    <s v="OUT"/>
    <d v="1924-12-01T00:00:00"/>
  </r>
  <r>
    <m/>
    <n v="2024"/>
    <s v="TX"/>
    <d v="2024-06-06T00:00:00"/>
    <s v="CLEAResult"/>
    <x v="101"/>
    <x v="3"/>
    <x v="3"/>
    <n v="0"/>
    <n v="0"/>
    <n v="0"/>
    <n v="0"/>
    <n v="0"/>
    <n v="0"/>
    <n v="0"/>
    <n v="0"/>
    <n v="0"/>
    <n v="0"/>
    <n v="0"/>
    <s v="NA"/>
    <s v="NA"/>
    <n v="0"/>
    <n v="0"/>
    <n v="0"/>
    <n v="0"/>
    <x v="0"/>
    <s v="T-00"/>
    <s v="ACH Payments 0 @ $3.431"/>
    <n v="103708"/>
    <n v="226"/>
    <s v="99-XX-9999"/>
    <m/>
    <n v="0"/>
    <n v="0"/>
    <n v="0"/>
    <m/>
    <m/>
    <m/>
    <s v="OUT"/>
    <d v="1924-12-01T00:00:00"/>
  </r>
  <r>
    <m/>
    <n v="2024"/>
    <s v="TX"/>
    <d v="2024-06-06T00:00:00"/>
    <s v="CLEAResult"/>
    <x v="102"/>
    <x v="0"/>
    <x v="0"/>
    <n v="0"/>
    <n v="9865"/>
    <n v="0"/>
    <n v="0"/>
    <n v="0"/>
    <n v="0"/>
    <n v="0"/>
    <n v="0"/>
    <n v="0"/>
    <n v="9865"/>
    <n v="0"/>
    <s v="NA"/>
    <s v="NA"/>
    <n v="0"/>
    <n v="0"/>
    <n v="0"/>
    <n v="0"/>
    <x v="0"/>
    <s v="T-00"/>
    <s v="Fixed Monthly Implementer Incentive-MAY 2024"/>
    <n v="103711"/>
    <n v="227"/>
    <s v="99-XX-9999"/>
    <m/>
    <n v="9865"/>
    <n v="0"/>
    <n v="0"/>
    <m/>
    <m/>
    <m/>
    <s v="OUT"/>
    <d v="1924-12-01T00:00:00"/>
  </r>
  <r>
    <m/>
    <n v="2024"/>
    <s v="TX"/>
    <d v="2024-06-06T00:00:00"/>
    <s v="CLEAResult"/>
    <x v="102"/>
    <x v="0"/>
    <x v="1"/>
    <n v="0"/>
    <n v="6683.82"/>
    <n v="0"/>
    <n v="0"/>
    <n v="0"/>
    <n v="0"/>
    <n v="0"/>
    <n v="0"/>
    <n v="0"/>
    <n v="6683.82"/>
    <n v="0"/>
    <s v="NA"/>
    <s v="NA"/>
    <n v="0"/>
    <n v="0"/>
    <n v="0"/>
    <n v="0"/>
    <x v="0"/>
    <s v="T-00"/>
    <s v="At-Risk Incentive 96.17 kW@ $69.50/kW"/>
    <n v="103711"/>
    <n v="228"/>
    <s v="99-XX-9999"/>
    <m/>
    <n v="6683.82"/>
    <n v="0"/>
    <n v="0"/>
    <m/>
    <m/>
    <m/>
    <s v="OUT"/>
    <d v="1924-12-01T00:00:00"/>
  </r>
  <r>
    <m/>
    <n v="2024"/>
    <s v="TX"/>
    <d v="2024-06-06T00:00:00"/>
    <s v="CLEAResult"/>
    <x v="102"/>
    <x v="0"/>
    <x v="2"/>
    <n v="0"/>
    <n v="0"/>
    <n v="0"/>
    <n v="0"/>
    <n v="0"/>
    <n v="0"/>
    <n v="0"/>
    <n v="0"/>
    <n v="0"/>
    <n v="0"/>
    <n v="0"/>
    <s v="NA"/>
    <s v="NA"/>
    <n v="0"/>
    <n v="0"/>
    <n v="0"/>
    <n v="0"/>
    <x v="0"/>
    <s v="T-00"/>
    <s v="Checks Sent 0 @ $4.146"/>
    <n v="103711"/>
    <n v="229"/>
    <s v="99-XX-9999"/>
    <m/>
    <n v="0"/>
    <n v="0"/>
    <n v="0"/>
    <m/>
    <m/>
    <m/>
    <s v="OUT"/>
    <d v="1924-12-01T00:00:00"/>
  </r>
  <r>
    <m/>
    <n v="2024"/>
    <s v="TX"/>
    <d v="2024-06-06T00:00:00"/>
    <s v="CLEAResult"/>
    <x v="102"/>
    <x v="0"/>
    <x v="3"/>
    <n v="0"/>
    <n v="3.43"/>
    <n v="0"/>
    <n v="0"/>
    <n v="0"/>
    <n v="0"/>
    <n v="0"/>
    <n v="0"/>
    <n v="0"/>
    <n v="3.43"/>
    <n v="0"/>
    <s v="NA"/>
    <s v="NA"/>
    <n v="0"/>
    <n v="0"/>
    <n v="0"/>
    <n v="0"/>
    <x v="0"/>
    <s v="T-00"/>
    <s v="ACH Payments 1 @ $3.431"/>
    <n v="103711"/>
    <n v="230"/>
    <s v="99-XX-9999"/>
    <m/>
    <n v="3.43"/>
    <n v="0"/>
    <n v="0"/>
    <m/>
    <m/>
    <m/>
    <s v="OUT"/>
    <d v="1924-12-01T00:00:00"/>
  </r>
  <r>
    <m/>
    <n v="2024"/>
    <s v="TX"/>
    <d v="2024-06-12T00:00:00"/>
    <s v="CLEAResult "/>
    <x v="103"/>
    <x v="0"/>
    <x v="27"/>
    <n v="3204"/>
    <n v="0"/>
    <n v="0"/>
    <n v="0"/>
    <n v="0"/>
    <n v="0"/>
    <n v="0"/>
    <n v="0"/>
    <n v="0"/>
    <n v="3204"/>
    <n v="0"/>
    <n v="1"/>
    <n v="5"/>
    <n v="8.01"/>
    <n v="37094.810000000005"/>
    <n v="15"/>
    <n v="556422.15"/>
    <x v="4"/>
    <s v="T-24"/>
    <m/>
    <n v="103911"/>
    <n v="231"/>
    <s v="99-XX-9999"/>
    <m/>
    <n v="3204"/>
    <n v="0"/>
    <n v="0"/>
    <m/>
    <m/>
    <m/>
    <s v="OUT"/>
    <d v="1924-12-01T00:00:00"/>
  </r>
  <r>
    <m/>
    <n v="2024"/>
    <s v="TX"/>
    <d v="2024-06-12T00:00:00"/>
    <s v="CLEAResult "/>
    <x v="103"/>
    <x v="0"/>
    <x v="27"/>
    <n v="184"/>
    <n v="0"/>
    <n v="0"/>
    <n v="0"/>
    <n v="0"/>
    <n v="0"/>
    <n v="0"/>
    <n v="0"/>
    <n v="0"/>
    <n v="184"/>
    <n v="0"/>
    <n v="1"/>
    <n v="2"/>
    <n v="0.46"/>
    <n v="1242.97"/>
    <n v="9"/>
    <n v="11186.73"/>
    <x v="6"/>
    <s v="T-28"/>
    <m/>
    <n v="103911"/>
    <n v="232"/>
    <s v="99-XX-9999"/>
    <m/>
    <n v="184"/>
    <n v="0"/>
    <n v="0"/>
    <m/>
    <m/>
    <m/>
    <s v="OUT"/>
    <d v="1924-12-01T00:00:00"/>
  </r>
  <r>
    <m/>
    <n v="2024"/>
    <s v="TX"/>
    <d v="2024-06-12T00:00:00"/>
    <s v="CLEAResult "/>
    <x v="103"/>
    <x v="0"/>
    <x v="27"/>
    <n v="1804"/>
    <n v="0"/>
    <n v="0"/>
    <n v="0"/>
    <n v="0"/>
    <n v="0"/>
    <n v="0"/>
    <n v="0"/>
    <n v="0"/>
    <n v="1804"/>
    <n v="0"/>
    <n v="1"/>
    <n v="6"/>
    <n v="4.51"/>
    <n v="18786.579999999998"/>
    <n v="15"/>
    <n v="281798.7"/>
    <x v="6"/>
    <s v="T-28"/>
    <m/>
    <n v="103911"/>
    <n v="233"/>
    <s v="99-XX-9999"/>
    <m/>
    <n v="1804"/>
    <n v="0"/>
    <n v="0"/>
    <m/>
    <m/>
    <m/>
    <s v="OUT"/>
    <d v="1924-12-01T00:00:00"/>
  </r>
  <r>
    <m/>
    <n v="2024"/>
    <s v="TX"/>
    <d v="2024-06-19T00:00:00"/>
    <s v="CLEAResult "/>
    <x v="104"/>
    <x v="1"/>
    <x v="17"/>
    <n v="10500"/>
    <n v="0"/>
    <n v="0"/>
    <n v="0"/>
    <n v="0"/>
    <n v="0"/>
    <n v="0"/>
    <n v="0"/>
    <n v="0"/>
    <n v="10500"/>
    <n v="0"/>
    <n v="15"/>
    <n v="15"/>
    <n v="36.9"/>
    <n v="51570"/>
    <n v="15"/>
    <n v="773550"/>
    <x v="1"/>
    <s v="T-01"/>
    <m/>
    <n v="104129"/>
    <n v="234"/>
    <s v="99-XX-9999"/>
    <m/>
    <n v="10500"/>
    <n v="0"/>
    <n v="0"/>
    <m/>
    <m/>
    <m/>
    <s v="OUT"/>
    <d v="1924-12-01T00:00:00"/>
  </r>
  <r>
    <m/>
    <n v="2024"/>
    <s v="TX"/>
    <d v="2024-06-19T00:00:00"/>
    <s v="CLEAResult "/>
    <x v="105"/>
    <x v="2"/>
    <x v="16"/>
    <n v="1165"/>
    <n v="0"/>
    <n v="0"/>
    <n v="0"/>
    <n v="0"/>
    <n v="0"/>
    <n v="0"/>
    <n v="0"/>
    <n v="0"/>
    <n v="1165"/>
    <n v="0"/>
    <n v="4"/>
    <n v="5"/>
    <n v="3.4566059999999998"/>
    <n v="3948.5051499999995"/>
    <n v="18"/>
    <n v="71073.092569999993"/>
    <x v="1"/>
    <s v="T-01"/>
    <m/>
    <n v="104130"/>
    <n v="235"/>
    <s v="99-XX-9999"/>
    <m/>
    <n v="1165"/>
    <n v="0"/>
    <n v="0"/>
    <m/>
    <m/>
    <m/>
    <s v="OUT"/>
    <d v="1924-12-01T00:00:00"/>
  </r>
  <r>
    <m/>
    <n v="2024"/>
    <s v="TX"/>
    <d v="2024-06-19T00:00:00"/>
    <s v="CLEAResult "/>
    <x v="105"/>
    <x v="2"/>
    <x v="17"/>
    <n v="1200"/>
    <n v="0"/>
    <n v="0"/>
    <n v="0"/>
    <n v="0"/>
    <n v="0"/>
    <n v="0"/>
    <n v="0"/>
    <n v="0"/>
    <n v="1200"/>
    <n v="0"/>
    <n v="2"/>
    <n v="2"/>
    <n v="4.92"/>
    <n v="6876"/>
    <n v="15"/>
    <n v="103140"/>
    <x v="1"/>
    <s v="T-01"/>
    <m/>
    <n v="104130"/>
    <n v="236"/>
    <s v="99-XX-9999"/>
    <m/>
    <n v="1200"/>
    <n v="0"/>
    <n v="0"/>
    <m/>
    <m/>
    <m/>
    <s v="OUT"/>
    <d v="1924-12-01T00:00:00"/>
  </r>
  <r>
    <m/>
    <n v="2024"/>
    <s v="TX"/>
    <d v="2024-06-19T00:00:00"/>
    <s v="CLEAResult "/>
    <x v="105"/>
    <x v="2"/>
    <x v="11"/>
    <n v="1200"/>
    <n v="0"/>
    <n v="0"/>
    <n v="0"/>
    <n v="0"/>
    <n v="0"/>
    <n v="0"/>
    <n v="0"/>
    <n v="0"/>
    <n v="1200"/>
    <n v="0"/>
    <n v="4"/>
    <n v="4"/>
    <n v="0.48199999999999998"/>
    <n v="1488"/>
    <n v="10"/>
    <n v="14880"/>
    <x v="1"/>
    <s v="T-01"/>
    <m/>
    <n v="104130"/>
    <n v="237"/>
    <s v="99-XX-9999"/>
    <m/>
    <n v="1200"/>
    <n v="0"/>
    <n v="0"/>
    <m/>
    <m/>
    <m/>
    <s v="OUT"/>
    <d v="1924-12-01T00:00:00"/>
  </r>
  <r>
    <m/>
    <n v="2024"/>
    <s v="TX"/>
    <d v="2024-06-19T00:00:00"/>
    <s v="CLEAResult "/>
    <x v="105"/>
    <x v="2"/>
    <x v="10"/>
    <n v="100"/>
    <n v="0"/>
    <n v="0"/>
    <n v="0"/>
    <n v="0"/>
    <n v="0"/>
    <n v="0"/>
    <n v="0"/>
    <n v="0"/>
    <n v="100"/>
    <n v="0"/>
    <n v="1"/>
    <n v="2"/>
    <n v="0"/>
    <n v="703.32"/>
    <n v="11"/>
    <n v="7736.52"/>
    <x v="1"/>
    <s v="T-01"/>
    <m/>
    <n v="104130"/>
    <n v="238"/>
    <s v="99-XX-9999"/>
    <m/>
    <n v="100"/>
    <n v="0"/>
    <n v="0"/>
    <m/>
    <m/>
    <m/>
    <s v="OUT"/>
    <d v="1924-12-01T00:00:00"/>
  </r>
  <r>
    <m/>
    <n v="2024"/>
    <s v="TX"/>
    <d v="2024-06-19T00:00:00"/>
    <s v="CLEAResult "/>
    <x v="106"/>
    <x v="0"/>
    <x v="27"/>
    <n v="112"/>
    <n v="0"/>
    <n v="0"/>
    <n v="0"/>
    <n v="0"/>
    <n v="0"/>
    <n v="0"/>
    <n v="0"/>
    <n v="0"/>
    <n v="112"/>
    <n v="0"/>
    <n v="1"/>
    <n v="1"/>
    <n v="0.28000000000000003"/>
    <n v="1124.18"/>
    <n v="9"/>
    <n v="10117.620000000001"/>
    <x v="3"/>
    <s v="T-02"/>
    <m/>
    <n v="104131"/>
    <n v="239"/>
    <s v="99-XX-9999"/>
    <m/>
    <n v="112"/>
    <n v="0"/>
    <n v="0"/>
    <m/>
    <m/>
    <m/>
    <s v="OUT"/>
    <d v="1924-12-01T00:00:00"/>
  </r>
  <r>
    <m/>
    <n v="2024"/>
    <s v="TX"/>
    <d v="2024-06-19T00:00:00"/>
    <s v="CLEAResult "/>
    <x v="106"/>
    <x v="0"/>
    <x v="27"/>
    <n v="1356"/>
    <n v="0"/>
    <n v="0"/>
    <n v="0"/>
    <n v="0"/>
    <n v="0"/>
    <n v="0"/>
    <n v="0"/>
    <n v="0"/>
    <n v="1356"/>
    <n v="0"/>
    <n v="1"/>
    <n v="2"/>
    <n v="3.39"/>
    <n v="13431.34"/>
    <n v="15"/>
    <n v="201470.1"/>
    <x v="3"/>
    <s v="T-02"/>
    <m/>
    <n v="104131"/>
    <n v="240"/>
    <s v="99-XX-9999"/>
    <m/>
    <n v="1356"/>
    <n v="0"/>
    <n v="0"/>
    <m/>
    <m/>
    <m/>
    <s v="OUT"/>
    <d v="1924-12-01T00:00:00"/>
  </r>
  <r>
    <m/>
    <n v="2024"/>
    <s v="TX"/>
    <d v="2024-06-24T00:00:00"/>
    <s v="Uplight Inc. "/>
    <x v="107"/>
    <x v="7"/>
    <x v="35"/>
    <n v="216.58495182130724"/>
    <n v="0"/>
    <n v="0"/>
    <n v="0"/>
    <n v="0"/>
    <n v="0"/>
    <n v="0"/>
    <n v="0"/>
    <n v="0"/>
    <n v="216.58495182130724"/>
    <n v="0"/>
    <n v="13.813917041939407"/>
    <n v="107.92122689015162"/>
    <n v="2.347019216799997"/>
    <n v="4898.0660861000024"/>
    <n v="20"/>
    <n v="97961.321722000168"/>
    <x v="1"/>
    <s v="T-01"/>
    <m/>
    <s v="NA"/>
    <n v="241"/>
    <s v="99-XX-9999"/>
    <m/>
    <n v="216.58495182130724"/>
    <n v="0"/>
    <n v="0"/>
    <m/>
    <m/>
    <m/>
    <s v="OUT"/>
    <d v="1924-12-01T00:00:00"/>
  </r>
  <r>
    <m/>
    <n v="2024"/>
    <s v="TX"/>
    <d v="2024-06-24T00:00:00"/>
    <s v="Uplight Inc. "/>
    <x v="107"/>
    <x v="7"/>
    <x v="10"/>
    <n v="1550"/>
    <n v="0"/>
    <n v="0"/>
    <n v="0"/>
    <n v="0"/>
    <n v="0"/>
    <n v="0"/>
    <n v="0"/>
    <n v="0"/>
    <n v="1550"/>
    <n v="0"/>
    <n v="25"/>
    <n v="31"/>
    <n v="0"/>
    <n v="46283"/>
    <n v="11"/>
    <n v="509113"/>
    <x v="1"/>
    <s v="T-01"/>
    <m/>
    <s v="NA"/>
    <n v="242"/>
    <s v="99-XX-9999"/>
    <m/>
    <n v="1550"/>
    <n v="0"/>
    <n v="0"/>
    <m/>
    <m/>
    <m/>
    <s v="OUT"/>
    <d v="1924-12-01T00:00:00"/>
  </r>
  <r>
    <m/>
    <n v="2024"/>
    <s v="TX"/>
    <d v="2024-06-24T00:00:00"/>
    <s v="Uplight Inc. "/>
    <x v="107"/>
    <x v="7"/>
    <x v="36"/>
    <n v="4800"/>
    <n v="0"/>
    <n v="0"/>
    <n v="0"/>
    <n v="0"/>
    <n v="0"/>
    <n v="0"/>
    <n v="0"/>
    <n v="0"/>
    <n v="4800"/>
    <n v="0"/>
    <n v="30"/>
    <n v="38"/>
    <n v="3.5340000000000029"/>
    <n v="22269"/>
    <n v="9"/>
    <n v="200421"/>
    <x v="1"/>
    <s v="T-01"/>
    <m/>
    <s v="NA"/>
    <n v="243"/>
    <s v="99-XX-9999"/>
    <m/>
    <n v="4800"/>
    <n v="0"/>
    <n v="0"/>
    <m/>
    <m/>
    <m/>
    <s v="OUT"/>
    <d v="1924-12-01T00:00:00"/>
  </r>
  <r>
    <m/>
    <n v="2024"/>
    <s v="TX"/>
    <d v="2024-06-24T00:00:00"/>
    <s v="Uplight Inc. "/>
    <x v="107"/>
    <x v="7"/>
    <x v="37"/>
    <n v="127"/>
    <n v="0"/>
    <n v="0"/>
    <n v="0"/>
    <n v="0"/>
    <n v="0"/>
    <n v="0"/>
    <n v="0"/>
    <n v="0"/>
    <n v="127"/>
    <n v="0"/>
    <n v="6"/>
    <n v="11"/>
    <n v="0.203599"/>
    <n v="1629.7049999999999"/>
    <n v="10"/>
    <n v="16297.049999999996"/>
    <x v="1"/>
    <s v="T-01"/>
    <m/>
    <s v="NA"/>
    <n v="244"/>
    <s v="99-XX-9999"/>
    <m/>
    <n v="127"/>
    <n v="0"/>
    <n v="0"/>
    <m/>
    <m/>
    <m/>
    <s v="OUT"/>
    <d v="1924-12-01T00:00:00"/>
  </r>
  <r>
    <m/>
    <n v="2024"/>
    <s v="TX"/>
    <d v="2024-06-24T00:00:00"/>
    <s v="Uplight Inc. "/>
    <x v="107"/>
    <x v="7"/>
    <x v="13"/>
    <n v="37.295866099089025"/>
    <n v="0"/>
    <n v="0"/>
    <n v="0"/>
    <n v="0"/>
    <n v="0"/>
    <n v="0"/>
    <n v="0"/>
    <n v="0"/>
    <n v="37.295866099089025"/>
    <n v="0"/>
    <n v="1.9629403210046859"/>
    <n v="1.9629403210046859"/>
    <n v="0.26840953226785902"/>
    <n v="1140.7053179840502"/>
    <n v="10.637348272632639"/>
    <n v="12134.079743840502"/>
    <x v="1"/>
    <s v="T-01"/>
    <m/>
    <s v="NA"/>
    <n v="245"/>
    <s v="99-XX-9999"/>
    <m/>
    <n v="37.295866099089025"/>
    <n v="0"/>
    <n v="0"/>
    <m/>
    <m/>
    <m/>
    <s v="OUT"/>
    <d v="1924-12-01T00:00:00"/>
  </r>
  <r>
    <m/>
    <n v="2024"/>
    <s v="TX"/>
    <d v="2024-06-24T00:00:00"/>
    <s v="Uplight Inc. "/>
    <x v="107"/>
    <x v="7"/>
    <x v="35"/>
    <n v="6.96"/>
    <n v="0"/>
    <n v="0"/>
    <n v="0"/>
    <n v="0"/>
    <n v="0"/>
    <n v="0"/>
    <n v="0"/>
    <n v="0"/>
    <n v="6.96"/>
    <n v="0"/>
    <n v="1"/>
    <n v="1"/>
    <n v="1.2858384000000002E-2"/>
    <n v="64.792425600000001"/>
    <n v="9"/>
    <n v="583.13183040000001"/>
    <x v="4"/>
    <s v="T-24"/>
    <m/>
    <s v="NA"/>
    <n v="246"/>
    <s v="99-XX-9999"/>
    <m/>
    <n v="6.96"/>
    <n v="0"/>
    <n v="0"/>
    <m/>
    <m/>
    <m/>
    <s v="OUT"/>
    <d v="1924-12-01T00:00:00"/>
  </r>
  <r>
    <m/>
    <n v="2024"/>
    <s v="TX"/>
    <d v="2024-06-24T00:00:00"/>
    <s v="Uplight Inc. "/>
    <x v="107"/>
    <x v="7"/>
    <x v="35"/>
    <n v="34.275048178692479"/>
    <n v="0"/>
    <n v="0"/>
    <n v="0"/>
    <n v="0"/>
    <n v="0"/>
    <n v="0"/>
    <n v="0"/>
    <n v="0"/>
    <n v="34.275048178692479"/>
    <n v="0"/>
    <n v="2.1860829580605925"/>
    <n v="2.1860829580605925"/>
    <n v="0.35016285699999966"/>
    <n v="1722.5106738000013"/>
    <n v="9"/>
    <n v="15502.596064200026"/>
    <x v="4"/>
    <s v="T-24"/>
    <m/>
    <s v="NA"/>
    <n v="247"/>
    <s v="99-XX-9999"/>
    <m/>
    <n v="34.275048178692479"/>
    <n v="0"/>
    <n v="0"/>
    <m/>
    <m/>
    <m/>
    <s v="OUT"/>
    <d v="1924-12-01T00:00:00"/>
  </r>
  <r>
    <m/>
    <n v="2024"/>
    <s v="TX"/>
    <d v="2024-06-24T00:00:00"/>
    <s v="Uplight Inc. "/>
    <x v="107"/>
    <x v="7"/>
    <x v="13"/>
    <n v="0.70413390091097172"/>
    <n v="0"/>
    <n v="0"/>
    <n v="0"/>
    <n v="0"/>
    <n v="0"/>
    <n v="0"/>
    <n v="0"/>
    <n v="0"/>
    <n v="0.70413390091097172"/>
    <n v="0"/>
    <n v="3.7059678995314302E-2"/>
    <n v="3.7059678995314302E-2"/>
    <n v="5.0515080000000014E-3"/>
    <n v="25.454167200000008"/>
    <n v="9"/>
    <n v="229.08750480000006"/>
    <x v="4"/>
    <s v="T-24"/>
    <m/>
    <s v="NA"/>
    <n v="248"/>
    <s v="99-XX-9999"/>
    <m/>
    <n v="0.70413390091097172"/>
    <n v="0"/>
    <n v="0"/>
    <m/>
    <m/>
    <m/>
    <s v="OUT"/>
    <d v="1924-12-01T00:00:00"/>
  </r>
  <r>
    <m/>
    <n v="2024"/>
    <s v="TX"/>
    <d v="2024-06-24T00:00:00"/>
    <s v="Uplight Inc. "/>
    <x v="108"/>
    <x v="8"/>
    <x v="10"/>
    <n v="2375"/>
    <n v="0"/>
    <n v="0"/>
    <n v="0"/>
    <n v="0"/>
    <n v="0"/>
    <n v="0"/>
    <n v="0"/>
    <n v="0"/>
    <n v="2375"/>
    <n v="0"/>
    <n v="37"/>
    <n v="65"/>
    <n v="0"/>
    <n v="97045"/>
    <n v="11"/>
    <n v="1067495"/>
    <x v="1"/>
    <s v="T-01"/>
    <m/>
    <s v="NA"/>
    <n v="249"/>
    <s v="99-XX-9999"/>
    <m/>
    <n v="2375"/>
    <n v="0"/>
    <n v="0"/>
    <m/>
    <m/>
    <m/>
    <s v="OUT"/>
    <d v="1924-12-01T00:00:00"/>
  </r>
  <r>
    <m/>
    <n v="2024"/>
    <s v="TX"/>
    <d v="2024-06-12T00:00:00"/>
    <s v="Tetra Tech, Inc."/>
    <x v="109"/>
    <x v="5"/>
    <x v="29"/>
    <n v="0"/>
    <n v="0"/>
    <n v="0"/>
    <n v="0"/>
    <n v="0"/>
    <n v="0"/>
    <n v="0"/>
    <n v="0"/>
    <n v="6009.93"/>
    <n v="0"/>
    <n v="0"/>
    <s v="NA"/>
    <s v="NA"/>
    <n v="0"/>
    <n v="0"/>
    <n v="0"/>
    <n v="0"/>
    <x v="0"/>
    <s v="T-00"/>
    <m/>
    <s v="NA"/>
    <n v="250"/>
    <s v="99-XX-9999"/>
    <m/>
    <n v="0"/>
    <n v="0"/>
    <n v="0"/>
    <m/>
    <m/>
    <m/>
    <s v="OUT"/>
    <d v="1924-12-01T00:00:00"/>
  </r>
  <r>
    <m/>
    <n v="2024"/>
    <s v="TX"/>
    <d v="2024-06-26T00:00:00"/>
    <s v="CLEAResult "/>
    <x v="110"/>
    <x v="3"/>
    <x v="19"/>
    <n v="6151.2"/>
    <n v="0"/>
    <n v="0"/>
    <n v="0"/>
    <n v="0"/>
    <n v="0"/>
    <n v="0"/>
    <n v="0"/>
    <n v="0"/>
    <n v="6151.2"/>
    <n v="0"/>
    <n v="2"/>
    <n v="2"/>
    <n v="25.63"/>
    <n v="106635"/>
    <n v="15"/>
    <n v="1599525"/>
    <x v="3"/>
    <s v="T-02"/>
    <m/>
    <n v="104341"/>
    <n v="251"/>
    <s v="99-XX-9999"/>
    <m/>
    <n v="6151.2"/>
    <n v="0"/>
    <n v="0"/>
    <m/>
    <m/>
    <m/>
    <s v="OUT"/>
    <d v="1924-12-01T00:00:00"/>
  </r>
  <r>
    <m/>
    <n v="2024"/>
    <s v="TX"/>
    <d v="2024-06-26T00:00:00"/>
    <s v="CLEAResult "/>
    <x v="110"/>
    <x v="3"/>
    <x v="44"/>
    <n v="44954.400000000001"/>
    <n v="0"/>
    <n v="0"/>
    <n v="0"/>
    <n v="0"/>
    <n v="0"/>
    <n v="0"/>
    <n v="0"/>
    <n v="0"/>
    <n v="44954.400000000001"/>
    <n v="0"/>
    <n v="2"/>
    <n v="2"/>
    <n v="187.31"/>
    <n v="771503"/>
    <n v="14"/>
    <n v="10801042"/>
    <x v="3"/>
    <s v="T-02"/>
    <m/>
    <n v="104341"/>
    <n v="252"/>
    <s v="99-XX-9999"/>
    <m/>
    <n v="44954.400000000001"/>
    <n v="0"/>
    <n v="0"/>
    <m/>
    <m/>
    <m/>
    <s v="OUT"/>
    <d v="1924-12-01T00:00:00"/>
  </r>
  <r>
    <m/>
    <n v="2024"/>
    <s v="TX"/>
    <d v="2024-06-26T00:00:00"/>
    <s v="CLEAResult "/>
    <x v="110"/>
    <x v="3"/>
    <x v="4"/>
    <n v="1156.8"/>
    <n v="0"/>
    <n v="0"/>
    <n v="0"/>
    <n v="0"/>
    <n v="0"/>
    <n v="0"/>
    <n v="0"/>
    <n v="0"/>
    <n v="1156.8"/>
    <n v="0"/>
    <n v="1"/>
    <n v="2"/>
    <n v="4.82"/>
    <n v="4077"/>
    <n v="15"/>
    <n v="61155"/>
    <x v="4"/>
    <s v="T-24"/>
    <m/>
    <n v="104341"/>
    <n v="253"/>
    <s v="99-XX-9999"/>
    <m/>
    <n v="1156.8"/>
    <n v="0"/>
    <n v="0"/>
    <m/>
    <m/>
    <m/>
    <s v="OUT"/>
    <d v="1924-12-01T00:00:00"/>
  </r>
  <r>
    <m/>
    <n v="2024"/>
    <s v="TX"/>
    <d v="2024-06-26T00:00:00"/>
    <s v="CLEAResult "/>
    <x v="111"/>
    <x v="0"/>
    <x v="27"/>
    <n v="188"/>
    <n v="0"/>
    <n v="0"/>
    <n v="0"/>
    <n v="0"/>
    <n v="0"/>
    <n v="0"/>
    <n v="0"/>
    <n v="0"/>
    <n v="188"/>
    <n v="0"/>
    <n v="1"/>
    <n v="2"/>
    <n v="0.47"/>
    <n v="1932.56"/>
    <n v="15"/>
    <n v="28988.400000000001"/>
    <x v="3"/>
    <s v="T-02"/>
    <m/>
    <n v="104343"/>
    <n v="254"/>
    <s v="99-XX-9999"/>
    <m/>
    <n v="188"/>
    <n v="0"/>
    <n v="0"/>
    <m/>
    <m/>
    <m/>
    <s v="OUT"/>
    <d v="1924-12-01T00:00:00"/>
  </r>
  <r>
    <m/>
    <n v="2024"/>
    <s v="TX"/>
    <d v="2024-06-26T00:00:00"/>
    <s v="CLEAResult "/>
    <x v="111"/>
    <x v="0"/>
    <x v="28"/>
    <n v="144"/>
    <n v="0"/>
    <n v="0"/>
    <n v="0"/>
    <n v="0"/>
    <n v="0"/>
    <n v="0"/>
    <n v="0"/>
    <n v="0"/>
    <n v="144"/>
    <n v="0"/>
    <n v="1"/>
    <n v="2"/>
    <n v="0.36"/>
    <n v="1478.83"/>
    <n v="10"/>
    <n v="14788.300000000001"/>
    <x v="3"/>
    <s v="T-02"/>
    <m/>
    <n v="104343"/>
    <n v="255"/>
    <s v="99-XX-9999"/>
    <m/>
    <n v="144"/>
    <n v="0"/>
    <n v="0"/>
    <m/>
    <m/>
    <m/>
    <s v="OUT"/>
    <d v="1924-12-01T00:00:00"/>
  </r>
  <r>
    <m/>
    <n v="2024"/>
    <s v="TX"/>
    <d v="2024-06-26T00:00:00"/>
    <s v="CLEAResult "/>
    <x v="111"/>
    <x v="0"/>
    <x v="17"/>
    <n v="20000"/>
    <n v="0"/>
    <n v="0"/>
    <n v="0"/>
    <n v="0"/>
    <n v="0"/>
    <n v="0"/>
    <n v="0"/>
    <n v="0"/>
    <n v="20000"/>
    <n v="0"/>
    <n v="1"/>
    <n v="1"/>
    <n v="80.540000000000006"/>
    <n v="93265.71"/>
    <n v="15"/>
    <n v="1398985.65"/>
    <x v="4"/>
    <s v="T-24"/>
    <m/>
    <n v="104343"/>
    <n v="256"/>
    <s v="99-XX-9999"/>
    <m/>
    <n v="20000"/>
    <n v="0"/>
    <n v="0"/>
    <m/>
    <m/>
    <m/>
    <s v="OUT"/>
    <d v="1924-12-01T00:00:00"/>
  </r>
  <r>
    <m/>
    <n v="2024"/>
    <s v="TX"/>
    <d v="2024-06-26T00:00:00"/>
    <s v="CLEAResult "/>
    <x v="112"/>
    <x v="1"/>
    <x v="16"/>
    <n v="272"/>
    <n v="0"/>
    <n v="0"/>
    <n v="0"/>
    <n v="0"/>
    <n v="0"/>
    <n v="0"/>
    <n v="0"/>
    <n v="0"/>
    <n v="272"/>
    <n v="0"/>
    <n v="1"/>
    <n v="1"/>
    <n v="0.76483500000000004"/>
    <n v="559.68065999999999"/>
    <n v="18"/>
    <n v="10074.251819999999"/>
    <x v="1"/>
    <s v="T-01"/>
    <m/>
    <n v="104339"/>
    <n v="257"/>
    <s v="99-XX-9999"/>
    <m/>
    <n v="272"/>
    <n v="0"/>
    <n v="0"/>
    <m/>
    <m/>
    <m/>
    <s v="OUT"/>
    <d v="1924-12-01T00:00:00"/>
  </r>
  <r>
    <m/>
    <n v="2024"/>
    <s v="TX"/>
    <d v="2024-06-26T00:00:00"/>
    <s v="CLEAResult "/>
    <x v="112"/>
    <x v="1"/>
    <x v="17"/>
    <n v="9800"/>
    <n v="0"/>
    <n v="0"/>
    <n v="0"/>
    <n v="0"/>
    <n v="0"/>
    <n v="0"/>
    <n v="0"/>
    <n v="0"/>
    <n v="9800"/>
    <n v="0"/>
    <n v="14"/>
    <n v="14"/>
    <n v="34.44"/>
    <n v="48132"/>
    <n v="15"/>
    <n v="721980"/>
    <x v="1"/>
    <s v="T-01"/>
    <m/>
    <n v="104339"/>
    <n v="258"/>
    <s v="99-XX-9999"/>
    <m/>
    <n v="9800"/>
    <n v="0"/>
    <n v="0"/>
    <m/>
    <m/>
    <m/>
    <s v="OUT"/>
    <d v="1924-12-01T00:00:00"/>
  </r>
  <r>
    <m/>
    <n v="2024"/>
    <s v="TX"/>
    <d v="2024-06-26T00:00:00"/>
    <s v="CLEAResult "/>
    <x v="113"/>
    <x v="2"/>
    <x v="7"/>
    <n v="457.92"/>
    <n v="0"/>
    <n v="0"/>
    <n v="0"/>
    <n v="0"/>
    <n v="0"/>
    <n v="0"/>
    <n v="0"/>
    <n v="0"/>
    <n v="457.92"/>
    <n v="0"/>
    <n v="1"/>
    <n v="1"/>
    <n v="1.0176000000000001"/>
    <n v="890.4"/>
    <n v="25"/>
    <n v="22260"/>
    <x v="1"/>
    <s v="T-01"/>
    <m/>
    <n v="104340"/>
    <n v="259"/>
    <s v="99-XX-9999"/>
    <m/>
    <n v="457.92"/>
    <n v="0"/>
    <n v="0"/>
    <m/>
    <m/>
    <m/>
    <s v="OUT"/>
    <d v="1924-12-01T00:00:00"/>
  </r>
  <r>
    <m/>
    <n v="2024"/>
    <s v="TX"/>
    <d v="2024-06-26T00:00:00"/>
    <s v="CLEAResult "/>
    <x v="113"/>
    <x v="2"/>
    <x v="16"/>
    <n v="581"/>
    <n v="0"/>
    <n v="0"/>
    <n v="0"/>
    <n v="0"/>
    <n v="0"/>
    <n v="0"/>
    <n v="0"/>
    <n v="0"/>
    <n v="581"/>
    <n v="0"/>
    <n v="2"/>
    <n v="2"/>
    <n v="1.660102"/>
    <n v="1334.5425599999999"/>
    <n v="18"/>
    <n v="24021.766190000002"/>
    <x v="1"/>
    <s v="T-01"/>
    <m/>
    <n v="104340"/>
    <n v="260"/>
    <s v="99-XX-9999"/>
    <m/>
    <n v="581"/>
    <n v="0"/>
    <n v="0"/>
    <m/>
    <m/>
    <m/>
    <s v="OUT"/>
    <d v="1924-12-01T00:00:00"/>
  </r>
  <r>
    <m/>
    <n v="2024"/>
    <s v="TX"/>
    <d v="2024-06-26T00:00:00"/>
    <s v="CLEAResult "/>
    <x v="113"/>
    <x v="2"/>
    <x v="17"/>
    <n v="1200"/>
    <n v="0"/>
    <n v="0"/>
    <n v="0"/>
    <n v="0"/>
    <n v="0"/>
    <n v="0"/>
    <n v="0"/>
    <n v="0"/>
    <n v="1200"/>
    <n v="0"/>
    <n v="2"/>
    <n v="2"/>
    <n v="4.92"/>
    <n v="6876"/>
    <n v="15"/>
    <n v="103140"/>
    <x v="1"/>
    <s v="T-01"/>
    <m/>
    <n v="104340"/>
    <n v="261"/>
    <s v="99-XX-9999"/>
    <m/>
    <n v="1200"/>
    <n v="0"/>
    <n v="0"/>
    <m/>
    <m/>
    <m/>
    <s v="OUT"/>
    <d v="1924-12-01T00:00:00"/>
  </r>
  <r>
    <m/>
    <n v="2024"/>
    <s v="TX"/>
    <d v="2024-04-22T00:00:00"/>
    <s v="Uplight Inc. "/>
    <x v="114"/>
    <x v="7"/>
    <x v="35"/>
    <n v="155.16246494502329"/>
    <n v="0"/>
    <n v="0"/>
    <n v="0"/>
    <n v="0"/>
    <n v="0"/>
    <n v="0"/>
    <n v="0"/>
    <n v="0"/>
    <n v="155.16246494502329"/>
    <n v="0"/>
    <n v="6.9103140876255988"/>
    <n v="62.192826788630391"/>
    <n v="1.1857817767999999"/>
    <n v="2474.6442061000002"/>
    <n v="20"/>
    <n v="49492.884121999959"/>
    <x v="1"/>
    <s v="T-01"/>
    <m/>
    <s v="NA"/>
    <n v="262"/>
    <s v="99-XX-9999"/>
    <m/>
    <n v="155.16246494502329"/>
    <n v="0"/>
    <n v="0"/>
    <m/>
    <m/>
    <m/>
    <s v="OUT"/>
    <d v="1924-12-01T00:00:00"/>
  </r>
  <r>
    <m/>
    <n v="2024"/>
    <s v="TX"/>
    <d v="2024-04-22T00:00:00"/>
    <s v="Uplight Inc. "/>
    <x v="114"/>
    <x v="7"/>
    <x v="10"/>
    <n v="1300"/>
    <n v="0"/>
    <n v="0"/>
    <n v="0"/>
    <n v="0"/>
    <n v="0"/>
    <n v="0"/>
    <n v="0"/>
    <n v="0"/>
    <n v="1300"/>
    <n v="0"/>
    <n v="21"/>
    <n v="26"/>
    <n v="0"/>
    <n v="38818"/>
    <n v="11"/>
    <n v="426998"/>
    <x v="1"/>
    <s v="T-01"/>
    <m/>
    <s v="NA"/>
    <n v="263"/>
    <s v="99-XX-9999"/>
    <m/>
    <n v="1300"/>
    <n v="0"/>
    <n v="0"/>
    <m/>
    <m/>
    <m/>
    <s v="OUT"/>
    <d v="1924-12-01T00:00:00"/>
  </r>
  <r>
    <m/>
    <n v="2024"/>
    <s v="TX"/>
    <d v="2024-04-22T00:00:00"/>
    <s v="Uplight Inc. "/>
    <x v="114"/>
    <x v="7"/>
    <x v="36"/>
    <n v="4100"/>
    <n v="0"/>
    <n v="0"/>
    <n v="0"/>
    <n v="0"/>
    <n v="0"/>
    <n v="0"/>
    <n v="0"/>
    <n v="0"/>
    <n v="4100"/>
    <n v="0"/>
    <n v="38"/>
    <n v="45"/>
    <n v="2.9850000000000017"/>
    <n v="18839"/>
    <n v="9"/>
    <n v="169551"/>
    <x v="1"/>
    <s v="T-01"/>
    <m/>
    <s v="NA"/>
    <n v="264"/>
    <s v="99-XX-9999"/>
    <m/>
    <n v="4100"/>
    <n v="0"/>
    <n v="0"/>
    <m/>
    <m/>
    <m/>
    <s v="OUT"/>
    <d v="1924-12-01T00:00:00"/>
  </r>
  <r>
    <m/>
    <n v="2024"/>
    <s v="TX"/>
    <d v="2024-04-22T00:00:00"/>
    <s v="Uplight Inc. "/>
    <x v="114"/>
    <x v="7"/>
    <x v="37"/>
    <n v="55"/>
    <n v="0"/>
    <n v="0"/>
    <n v="0"/>
    <n v="0"/>
    <n v="0"/>
    <n v="0"/>
    <n v="0"/>
    <n v="0"/>
    <n v="55"/>
    <n v="0"/>
    <n v="3"/>
    <n v="5"/>
    <n v="9.2545000000000002E-2"/>
    <n v="740.77499999999998"/>
    <n v="10"/>
    <n v="7407.75"/>
    <x v="1"/>
    <s v="T-01"/>
    <m/>
    <s v="NA"/>
    <n v="265"/>
    <s v="99-XX-9999"/>
    <m/>
    <n v="55"/>
    <n v="0"/>
    <n v="0"/>
    <m/>
    <m/>
    <m/>
    <s v="OUT"/>
    <d v="1924-12-01T00:00:00"/>
  </r>
  <r>
    <m/>
    <n v="2024"/>
    <s v="TX"/>
    <d v="2024-04-22T00:00:00"/>
    <s v="Uplight Inc. "/>
    <x v="114"/>
    <x v="7"/>
    <x v="13"/>
    <n v="130.53553134681161"/>
    <n v="0"/>
    <n v="0"/>
    <n v="0"/>
    <n v="0"/>
    <n v="0"/>
    <n v="0"/>
    <n v="0"/>
    <n v="0"/>
    <n v="130.53553134681161"/>
    <n v="0"/>
    <n v="4.9073508025117141"/>
    <n v="6.8702911235164006"/>
    <n v="0.93943336293750657"/>
    <n v="3992.4686129441761"/>
    <n v="10.637348272632639"/>
    <n v="42469.279103441753"/>
    <x v="1"/>
    <s v="T-01"/>
    <m/>
    <s v="NA"/>
    <n v="266"/>
    <s v="99-XX-9999"/>
    <m/>
    <n v="130.53553134681161"/>
    <n v="0"/>
    <n v="0"/>
    <m/>
    <m/>
    <m/>
    <s v="OUT"/>
    <d v="1924-12-01T00:00:00"/>
  </r>
  <r>
    <m/>
    <n v="2024"/>
    <s v="TX"/>
    <d v="2024-04-22T00:00:00"/>
    <s v="Uplight Inc. "/>
    <x v="114"/>
    <x v="7"/>
    <x v="35"/>
    <n v="24.4675350549767"/>
    <n v="0"/>
    <n v="0"/>
    <n v="0"/>
    <n v="0"/>
    <n v="0"/>
    <n v="0"/>
    <n v="0"/>
    <n v="0"/>
    <n v="24.4675350549767"/>
    <n v="0"/>
    <n v="1.0896859123744007"/>
    <n v="9.8071732113696068"/>
    <n v="0.17292628100000007"/>
    <n v="867.16911540000058"/>
    <n v="9"/>
    <n v="7804.5220385999964"/>
    <x v="4"/>
    <s v="T-24"/>
    <m/>
    <s v="NA"/>
    <n v="267"/>
    <s v="99-XX-9999"/>
    <m/>
    <n v="24.4675350549767"/>
    <n v="0"/>
    <n v="0"/>
    <m/>
    <m/>
    <m/>
    <s v="OUT"/>
    <d v="1924-12-01T00:00:00"/>
  </r>
  <r>
    <m/>
    <n v="2024"/>
    <s v="TX"/>
    <d v="2024-04-22T00:00:00"/>
    <s v="Uplight Inc. "/>
    <x v="114"/>
    <x v="7"/>
    <x v="13"/>
    <n v="2.4644686531884012"/>
    <n v="0"/>
    <n v="0"/>
    <n v="0"/>
    <n v="0"/>
    <n v="0"/>
    <n v="0"/>
    <n v="0"/>
    <n v="0"/>
    <n v="2.4644686531884012"/>
    <n v="0"/>
    <n v="9.2649197488285762E-2"/>
    <n v="0.12970887648360008"/>
    <n v="1.7680278000000008E-2"/>
    <n v="89.089585200000016"/>
    <n v="9"/>
    <n v="801.80626680000023"/>
    <x v="4"/>
    <s v="T-24"/>
    <m/>
    <s v="NA"/>
    <n v="268"/>
    <s v="99-XX-9999"/>
    <m/>
    <n v="2.4644686531884012"/>
    <n v="0"/>
    <n v="0"/>
    <m/>
    <m/>
    <m/>
    <s v="OUT"/>
    <d v="1924-12-01T00:00:00"/>
  </r>
  <r>
    <m/>
    <n v="2024"/>
    <s v="TX"/>
    <d v="2024-06-28T00:00:00"/>
    <s v="CLEAResult "/>
    <x v="115"/>
    <x v="3"/>
    <x v="5"/>
    <n v="1653.6"/>
    <n v="0"/>
    <n v="0"/>
    <n v="0"/>
    <n v="0"/>
    <n v="0"/>
    <n v="0"/>
    <n v="0"/>
    <n v="0"/>
    <n v="1653.6"/>
    <n v="0"/>
    <n v="1"/>
    <n v="27"/>
    <n v="6.89"/>
    <n v="26416"/>
    <n v="15"/>
    <n v="396240"/>
    <x v="4"/>
    <s v="T-24"/>
    <m/>
    <n v="104772"/>
    <n v="269"/>
    <s v="99-XX-9999"/>
    <m/>
    <n v="1653.6"/>
    <n v="0"/>
    <n v="0"/>
    <m/>
    <m/>
    <m/>
    <s v="OUT"/>
    <d v="1924-12-01T00:00:00"/>
  </r>
  <r>
    <m/>
    <n v="2024"/>
    <s v="TX"/>
    <d v="2024-06-28T00:00:00"/>
    <s v="CLEAResult "/>
    <x v="115"/>
    <x v="3"/>
    <x v="32"/>
    <n v="14.4"/>
    <n v="0"/>
    <n v="0"/>
    <n v="0"/>
    <n v="0"/>
    <n v="0"/>
    <n v="0"/>
    <n v="0"/>
    <n v="0"/>
    <n v="14.4"/>
    <n v="0"/>
    <n v="1"/>
    <n v="1"/>
    <n v="0.06"/>
    <n v="238"/>
    <n v="15"/>
    <n v="3570"/>
    <x v="4"/>
    <s v="T-24"/>
    <m/>
    <n v="104772"/>
    <n v="270"/>
    <s v="99-XX-9999"/>
    <m/>
    <n v="14.4"/>
    <n v="0"/>
    <n v="0"/>
    <m/>
    <m/>
    <m/>
    <s v="OUT"/>
    <d v="1924-12-01T00:00:00"/>
  </r>
  <r>
    <m/>
    <n v="2024"/>
    <s v="TX"/>
    <d v="2024-06-28T00:00:00"/>
    <s v="CLEAResult "/>
    <x v="115"/>
    <x v="3"/>
    <x v="28"/>
    <n v="139.19999999999999"/>
    <n v="0"/>
    <n v="0"/>
    <n v="0"/>
    <n v="0"/>
    <n v="0"/>
    <n v="0"/>
    <n v="0"/>
    <n v="0"/>
    <n v="139.19999999999999"/>
    <n v="0"/>
    <n v="1"/>
    <n v="15"/>
    <n v="0.57999999999999996"/>
    <n v="2163"/>
    <n v="10"/>
    <n v="21630"/>
    <x v="4"/>
    <s v="T-24"/>
    <m/>
    <n v="104772"/>
    <n v="271"/>
    <s v="99-XX-9999"/>
    <m/>
    <n v="139.19999999999999"/>
    <n v="0"/>
    <n v="0"/>
    <m/>
    <m/>
    <m/>
    <s v="OUT"/>
    <d v="1924-12-01T00:00:00"/>
  </r>
  <r>
    <m/>
    <n v="2024"/>
    <s v="TX"/>
    <d v="2024-06-28T00:00:00"/>
    <s v="CLEAResult "/>
    <x v="116"/>
    <x v="0"/>
    <x v="27"/>
    <n v="84"/>
    <n v="0"/>
    <n v="0"/>
    <n v="0"/>
    <n v="0"/>
    <n v="0"/>
    <n v="0"/>
    <n v="0"/>
    <n v="0"/>
    <n v="84"/>
    <n v="0"/>
    <n v="1"/>
    <n v="1"/>
    <n v="0.21"/>
    <n v="0"/>
    <n v="15"/>
    <n v="0"/>
    <x v="6"/>
    <s v="T-28"/>
    <m/>
    <n v="104773"/>
    <n v="272"/>
    <s v="99-XX-9999"/>
    <m/>
    <n v="84"/>
    <n v="0"/>
    <n v="0"/>
    <m/>
    <m/>
    <m/>
    <s v="OUT"/>
    <d v="1924-12-01T00:00:00"/>
  </r>
  <r>
    <m/>
    <n v="2024"/>
    <s v="TX"/>
    <d v="2024-06-28T00:00:00"/>
    <s v="CLEAResult "/>
    <x v="117"/>
    <x v="1"/>
    <x v="7"/>
    <n v="416"/>
    <s v=" -   "/>
    <s v=" -   "/>
    <s v=" -   "/>
    <s v=" -   "/>
    <s v=" -   "/>
    <s v=" -   "/>
    <s v=" -   "/>
    <s v=" -   "/>
    <n v="416"/>
    <s v=" -   "/>
    <n v="1"/>
    <n v="1"/>
    <n v="0.52"/>
    <n v="455"/>
    <n v="25"/>
    <n v="11375"/>
    <x v="1"/>
    <s v="T-01"/>
    <m/>
    <n v="104770"/>
    <n v="273"/>
    <s v="99-XX-9999"/>
    <m/>
    <e v="#VALUE!"/>
    <e v="#VALUE!"/>
    <n v="0"/>
    <m/>
    <m/>
    <m/>
    <s v="OUT"/>
    <d v="1924-12-01T00:00:00"/>
  </r>
  <r>
    <m/>
    <n v="2024"/>
    <s v="TX"/>
    <d v="2024-06-28T00:00:00"/>
    <s v="CLEAResult "/>
    <x v="117"/>
    <x v="1"/>
    <x v="17"/>
    <n v="16100"/>
    <s v=" -   "/>
    <s v=" -   "/>
    <s v=" -   "/>
    <s v=" -   "/>
    <s v=" -   "/>
    <s v=" -   "/>
    <s v=" -   "/>
    <s v=" -   "/>
    <n v="16100"/>
    <s v=" -   "/>
    <n v="22"/>
    <n v="23"/>
    <n v="56.58"/>
    <n v="79074"/>
    <n v="15"/>
    <n v="1186110"/>
    <x v="1"/>
    <s v="T-01"/>
    <m/>
    <n v="104770"/>
    <n v="274"/>
    <s v="99-XX-9999"/>
    <m/>
    <e v="#VALUE!"/>
    <e v="#VALUE!"/>
    <n v="0"/>
    <m/>
    <m/>
    <m/>
    <s v="OUT"/>
    <d v="1924-12-01T00:00:00"/>
  </r>
  <r>
    <m/>
    <n v="2024"/>
    <s v="TX"/>
    <d v="2024-06-28T00:00:00"/>
    <s v="CLEAResult "/>
    <x v="117"/>
    <x v="1"/>
    <x v="9"/>
    <n v="293.69"/>
    <s v=" -   "/>
    <s v=" -   "/>
    <s v=" -   "/>
    <s v=" -   "/>
    <s v=" -   "/>
    <s v=" -   "/>
    <s v=" -   "/>
    <s v=" -   "/>
    <n v="293.69"/>
    <s v=" -   "/>
    <n v="2"/>
    <n v="2"/>
    <n v="0.65259999999999996"/>
    <n v="982.75580000000002"/>
    <n v="25"/>
    <n v="24568.895"/>
    <x v="1"/>
    <s v="T-01"/>
    <m/>
    <n v="104770"/>
    <n v="275"/>
    <s v="99-XX-9999"/>
    <m/>
    <e v="#VALUE!"/>
    <e v="#VALUE!"/>
    <n v="0"/>
    <m/>
    <m/>
    <m/>
    <s v="OUT"/>
    <d v="1924-12-01T00:00:00"/>
  </r>
  <r>
    <m/>
    <n v="2024"/>
    <s v="TX"/>
    <d v="2024-06-28T00:00:00"/>
    <s v="CLEAResult "/>
    <x v="118"/>
    <x v="2"/>
    <x v="16"/>
    <n v="320"/>
    <s v=" -   "/>
    <s v=" -   "/>
    <s v=" -   "/>
    <s v=" -   "/>
    <s v=" -   "/>
    <s v=" -   "/>
    <s v=" -   "/>
    <s v=" -   "/>
    <n v="320"/>
    <s v=" -   "/>
    <n v="1"/>
    <n v="2"/>
    <n v="1.0611999999999999"/>
    <n v="411.42950000000002"/>
    <n v="18"/>
    <n v="7405.73"/>
    <x v="1"/>
    <s v="T-01"/>
    <m/>
    <n v="104771"/>
    <n v="276"/>
    <s v="99-XX-9999"/>
    <m/>
    <e v="#VALUE!"/>
    <e v="#VALUE!"/>
    <n v="0"/>
    <m/>
    <m/>
    <m/>
    <s v="OUT"/>
    <d v="1924-12-01T00:00:00"/>
  </r>
  <r>
    <m/>
    <n v="2024"/>
    <s v="TX"/>
    <d v="2024-06-28T00:00:00"/>
    <s v="CLEAResult "/>
    <x v="118"/>
    <x v="2"/>
    <x v="17"/>
    <n v="-1200"/>
    <s v=" -   "/>
    <s v=" -   "/>
    <s v=" -   "/>
    <s v=" -   "/>
    <s v=" -   "/>
    <s v=" -   "/>
    <s v=" -   "/>
    <s v=" -   "/>
    <n v="-1200"/>
    <s v=" -   "/>
    <n v="-1"/>
    <n v="-2"/>
    <n v="-4.92"/>
    <n v="-6876"/>
    <n v="15"/>
    <n v="-103140"/>
    <x v="1"/>
    <s v="T-01"/>
    <m/>
    <n v="104771"/>
    <n v="277"/>
    <s v="99-XX-9999"/>
    <m/>
    <e v="#VALUE!"/>
    <e v="#VALUE!"/>
    <n v="0"/>
    <m/>
    <m/>
    <m/>
    <s v="OUT"/>
    <d v="1924-12-01T00:00:00"/>
  </r>
  <r>
    <m/>
    <n v="2024"/>
    <s v="TX"/>
    <d v="2024-06-28T00:00:00"/>
    <s v="CLEAResult "/>
    <x v="118"/>
    <x v="2"/>
    <x v="17"/>
    <n v="600"/>
    <s v=" -   "/>
    <s v=" -   "/>
    <s v=" -   "/>
    <s v=" -   "/>
    <s v=" -   "/>
    <s v=" -   "/>
    <s v=" -   "/>
    <s v=" -   "/>
    <n v="600"/>
    <s v=" -   "/>
    <n v="1"/>
    <n v="1"/>
    <n v="2.46"/>
    <n v="3438"/>
    <n v="15"/>
    <n v="51570"/>
    <x v="1"/>
    <s v="T-01"/>
    <m/>
    <n v="104771"/>
    <n v="278"/>
    <s v="99-XX-9999"/>
    <m/>
    <e v="#VALUE!"/>
    <e v="#VALUE!"/>
    <n v="0"/>
    <m/>
    <m/>
    <m/>
    <s v="OUT"/>
    <d v="1924-12-01T00:00:00"/>
  </r>
  <r>
    <m/>
    <n v="2024"/>
    <s v="TX"/>
    <d v="2024-06-28T00:00:00"/>
    <s v="CLEAResult "/>
    <x v="118"/>
    <x v="2"/>
    <x v="11"/>
    <n v="300"/>
    <s v=" -   "/>
    <s v=" -   "/>
    <s v=" -   "/>
    <s v=" -   "/>
    <s v=" -   "/>
    <s v=" -   "/>
    <s v=" -   "/>
    <s v=" -   "/>
    <n v="300"/>
    <s v=" -   "/>
    <n v="1"/>
    <n v="1"/>
    <n v="8.6999999999999994E-2"/>
    <n v="262"/>
    <n v="10"/>
    <n v="2620"/>
    <x v="1"/>
    <s v="T-01"/>
    <m/>
    <n v="104771"/>
    <n v="279"/>
    <s v="99-XX-9999"/>
    <m/>
    <e v="#VALUE!"/>
    <e v="#VALUE!"/>
    <n v="0"/>
    <m/>
    <m/>
    <m/>
    <s v="OUT"/>
    <d v="1924-12-01T00:00:00"/>
  </r>
  <r>
    <m/>
    <n v="2024"/>
    <s v="TX"/>
    <d v="2024-06-28T00:00:00"/>
    <s v="CLEAResult "/>
    <x v="118"/>
    <x v="2"/>
    <x v="9"/>
    <n v="7198.44"/>
    <s v=" -   "/>
    <s v=" -   "/>
    <s v=" -   "/>
    <s v=" -   "/>
    <s v=" -   "/>
    <s v=" -   "/>
    <s v=" -   "/>
    <s v=" -   "/>
    <n v="7198.44"/>
    <s v=" -   "/>
    <n v="42"/>
    <n v="42"/>
    <n v="20.567499999999999"/>
    <n v="30456.6702"/>
    <n v="25"/>
    <n v="761416.76"/>
    <x v="1"/>
    <s v="T-01"/>
    <m/>
    <n v="104771"/>
    <n v="280"/>
    <s v="99-XX-9999"/>
    <m/>
    <e v="#VALUE!"/>
    <e v="#VALUE!"/>
    <n v="0"/>
    <m/>
    <m/>
    <m/>
    <s v="OUT"/>
    <d v="1924-12-01T00:00:00"/>
  </r>
  <r>
    <m/>
    <n v="2024"/>
    <s v="TX"/>
    <d v="2024-07-05T00:00:00"/>
    <s v="CLEAResult"/>
    <x v="119"/>
    <x v="2"/>
    <x v="0"/>
    <n v="0"/>
    <n v="5833.45"/>
    <n v="0"/>
    <n v="0"/>
    <n v="0"/>
    <n v="0"/>
    <n v="0"/>
    <n v="0"/>
    <n v="0"/>
    <n v="5833.45"/>
    <n v="0"/>
    <s v="NA"/>
    <s v="NA"/>
    <n v="0"/>
    <n v="0"/>
    <n v="0"/>
    <n v="0"/>
    <x v="1"/>
    <s v="T-01"/>
    <s v="Fixed Monthly Implementer Incentive-JUNE 2024"/>
    <n v="105058"/>
    <n v="281"/>
    <s v="99-XX-9999"/>
    <m/>
    <n v="5833.45"/>
    <n v="0"/>
    <n v="0"/>
    <m/>
    <m/>
    <m/>
    <s v="OUT"/>
    <d v="1924-12-01T00:00:00"/>
  </r>
  <r>
    <m/>
    <n v="2024"/>
    <s v="TX"/>
    <d v="2024-07-05T00:00:00"/>
    <s v="CLEAResult"/>
    <x v="119"/>
    <x v="2"/>
    <x v="1"/>
    <n v="0"/>
    <n v="2916.15"/>
    <n v="0"/>
    <n v="0"/>
    <n v="0"/>
    <n v="0"/>
    <n v="0"/>
    <n v="0"/>
    <n v="0"/>
    <n v="2916.15"/>
    <n v="0"/>
    <s v="NA"/>
    <s v="NA"/>
    <n v="0"/>
    <n v="0"/>
    <n v="0"/>
    <n v="0"/>
    <x v="1"/>
    <s v="T-01"/>
    <s v="At-Risk Incentive 40.6319 kW@ $71.77/kW"/>
    <n v="105058"/>
    <n v="282"/>
    <s v="99-XX-9999"/>
    <m/>
    <n v="2916.15"/>
    <n v="0"/>
    <n v="0"/>
    <m/>
    <m/>
    <m/>
    <s v="OUT"/>
    <d v="1924-12-01T00:00:00"/>
  </r>
  <r>
    <m/>
    <n v="2024"/>
    <s v="TX"/>
    <d v="2024-07-05T00:00:00"/>
    <s v="CLEAResult"/>
    <x v="119"/>
    <x v="2"/>
    <x v="45"/>
    <n v="0"/>
    <n v="-353.11"/>
    <n v="0"/>
    <n v="0"/>
    <n v="0"/>
    <n v="0"/>
    <n v="0"/>
    <n v="0"/>
    <n v="0"/>
    <n v="-353.11"/>
    <n v="0"/>
    <s v="NA"/>
    <s v="NA"/>
    <n v="0"/>
    <n v="0"/>
    <n v="0"/>
    <n v="0"/>
    <x v="1"/>
    <s v="T-01"/>
    <s v="At-Risk Incentive -4.92 kW@ $71.77/kW"/>
    <n v="105058"/>
    <n v="283"/>
    <s v="99-XX-9999"/>
    <m/>
    <n v="-353.11"/>
    <n v="0"/>
    <n v="0"/>
    <m/>
    <m/>
    <m/>
    <s v="OUT"/>
    <d v="1924-12-01T00:00:00"/>
  </r>
  <r>
    <m/>
    <n v="2024"/>
    <s v="TX"/>
    <d v="2024-07-05T00:00:00"/>
    <s v="CLEAResult"/>
    <x v="119"/>
    <x v="2"/>
    <x v="2"/>
    <n v="0"/>
    <n v="33.17"/>
    <n v="0"/>
    <n v="0"/>
    <n v="0"/>
    <n v="0"/>
    <n v="0"/>
    <n v="0"/>
    <n v="0"/>
    <n v="33.17"/>
    <n v="0"/>
    <s v="NA"/>
    <s v="NA"/>
    <n v="0"/>
    <n v="0"/>
    <n v="0"/>
    <n v="0"/>
    <x v="1"/>
    <s v="T-01"/>
    <s v="Checks Sent 8 @ $4.146"/>
    <n v="105058"/>
    <n v="284"/>
    <s v="99-XX-9999"/>
    <m/>
    <n v="33.17"/>
    <n v="0"/>
    <n v="0"/>
    <m/>
    <m/>
    <m/>
    <s v="OUT"/>
    <d v="1924-12-01T00:00:00"/>
  </r>
  <r>
    <m/>
    <n v="2024"/>
    <s v="TX"/>
    <d v="2024-07-05T00:00:00"/>
    <s v="CLEAResult"/>
    <x v="119"/>
    <x v="2"/>
    <x v="3"/>
    <n v="0"/>
    <n v="24.02"/>
    <n v="0"/>
    <n v="0"/>
    <n v="0"/>
    <n v="0"/>
    <n v="0"/>
    <n v="0"/>
    <n v="0"/>
    <n v="24.02"/>
    <n v="0"/>
    <s v="NA"/>
    <s v="NA"/>
    <n v="0"/>
    <n v="0"/>
    <n v="0"/>
    <n v="0"/>
    <x v="1"/>
    <s v="T-01"/>
    <s v="ACH Payments 7 @ $3.431"/>
    <n v="105058"/>
    <n v="285"/>
    <s v="99-XX-9999"/>
    <m/>
    <n v="24.02"/>
    <n v="0"/>
    <n v="0"/>
    <m/>
    <m/>
    <m/>
    <s v="OUT"/>
    <d v="1924-12-01T00:00:00"/>
  </r>
  <r>
    <m/>
    <n v="2024"/>
    <s v="TX"/>
    <d v="2024-07-05T00:00:00"/>
    <s v="CLEAResult"/>
    <x v="120"/>
    <x v="1"/>
    <x v="0"/>
    <n v="0"/>
    <n v="15795.33"/>
    <n v="0"/>
    <n v="0"/>
    <n v="0"/>
    <n v="0"/>
    <n v="0"/>
    <n v="0"/>
    <n v="0"/>
    <n v="15795.33"/>
    <n v="0"/>
    <s v="NA"/>
    <s v="NA"/>
    <n v="0"/>
    <n v="0"/>
    <n v="0"/>
    <n v="0"/>
    <x v="1"/>
    <s v="T-01"/>
    <s v="Fixed Monthly Implementer Incentive-JUNE 2024"/>
    <n v="103715"/>
    <n v="286"/>
    <s v="99-XX-9999"/>
    <m/>
    <n v="15795.33"/>
    <n v="0"/>
    <n v="0"/>
    <m/>
    <m/>
    <m/>
    <s v="OUT"/>
    <d v="1924-12-01T00:00:00"/>
  </r>
  <r>
    <m/>
    <n v="2024"/>
    <s v="TX"/>
    <d v="2024-07-05T00:00:00"/>
    <s v="CLEAResult"/>
    <x v="120"/>
    <x v="1"/>
    <x v="1"/>
    <n v="0"/>
    <n v="13254.56"/>
    <n v="0"/>
    <n v="0"/>
    <n v="0"/>
    <n v="0"/>
    <n v="0"/>
    <n v="0"/>
    <n v="0"/>
    <n v="13254.56"/>
    <n v="0"/>
    <s v="NA"/>
    <s v="NA"/>
    <n v="0"/>
    <n v="0"/>
    <n v="0"/>
    <n v="0"/>
    <x v="1"/>
    <s v="T-01"/>
    <s v="At-Risk Incentive 129.8575 kW@ $102.07/kW"/>
    <n v="103715"/>
    <n v="287"/>
    <s v="99-XX-9999"/>
    <m/>
    <n v="13254.56"/>
    <n v="0"/>
    <n v="0"/>
    <m/>
    <m/>
    <m/>
    <s v="OUT"/>
    <d v="1924-12-01T00:00:00"/>
  </r>
  <r>
    <m/>
    <n v="2024"/>
    <s v="TX"/>
    <d v="2024-07-05T00:00:00"/>
    <s v="CLEAResult"/>
    <x v="120"/>
    <x v="1"/>
    <x v="2"/>
    <n v="0"/>
    <n v="12.44"/>
    <n v="0"/>
    <n v="0"/>
    <n v="0"/>
    <n v="0"/>
    <n v="0"/>
    <n v="0"/>
    <n v="0"/>
    <n v="12.44"/>
    <n v="0"/>
    <s v="NA"/>
    <s v="NA"/>
    <n v="0"/>
    <n v="0"/>
    <n v="0"/>
    <n v="0"/>
    <x v="1"/>
    <s v="T-01"/>
    <s v="Checks Sent 3 @ $4.146"/>
    <n v="103715"/>
    <n v="288"/>
    <s v="99-XX-9999"/>
    <m/>
    <n v="12.44"/>
    <n v="0"/>
    <n v="0"/>
    <m/>
    <m/>
    <m/>
    <s v="OUT"/>
    <d v="1924-12-01T00:00:00"/>
  </r>
  <r>
    <m/>
    <n v="2024"/>
    <s v="TX"/>
    <d v="2024-07-05T00:00:00"/>
    <s v="CLEAResult"/>
    <x v="120"/>
    <x v="1"/>
    <x v="3"/>
    <n v="0"/>
    <n v="30.88"/>
    <n v="0"/>
    <n v="0"/>
    <n v="0"/>
    <n v="0"/>
    <n v="0"/>
    <n v="0"/>
    <n v="0"/>
    <n v="30.88"/>
    <n v="0"/>
    <s v="NA"/>
    <s v="NA"/>
    <n v="0"/>
    <n v="0"/>
    <n v="0"/>
    <n v="0"/>
    <x v="1"/>
    <s v="T-01"/>
    <s v="ACH Payments 9 @ $3.431"/>
    <n v="103715"/>
    <n v="289"/>
    <s v="99-XX-9999"/>
    <m/>
    <n v="30.88"/>
    <n v="0"/>
    <n v="0"/>
    <m/>
    <m/>
    <m/>
    <s v="OUT"/>
    <d v="1924-12-01T00:00:00"/>
  </r>
  <r>
    <m/>
    <n v="2024"/>
    <s v="TX"/>
    <d v="2024-07-18T00:00:00"/>
    <s v="Uplight Inc. "/>
    <x v="121"/>
    <x v="8"/>
    <x v="10"/>
    <n v="2100"/>
    <n v="0"/>
    <n v="0"/>
    <n v="0"/>
    <n v="0"/>
    <n v="0"/>
    <n v="0"/>
    <n v="0"/>
    <n v="0"/>
    <n v="2100"/>
    <n v="0"/>
    <n v="39"/>
    <n v="76"/>
    <n v="0"/>
    <n v="113468"/>
    <n v="11"/>
    <n v="1248148"/>
    <x v="1"/>
    <s v="T-01"/>
    <m/>
    <s v="NA"/>
    <n v="290"/>
    <s v="99-XX-9999"/>
    <m/>
    <n v="2100"/>
    <n v="0"/>
    <n v="0"/>
    <m/>
    <m/>
    <m/>
    <s v="OUT"/>
    <d v="1924-12-01T00:00:00"/>
  </r>
  <r>
    <m/>
    <n v="2024"/>
    <s v="TX"/>
    <d v="2024-07-10T00:00:00"/>
    <s v="CLEAResult "/>
    <x v="122"/>
    <x v="2"/>
    <x v="16"/>
    <n v="183"/>
    <n v="0"/>
    <n v="0"/>
    <n v="0"/>
    <n v="0"/>
    <n v="0"/>
    <n v="0"/>
    <n v="0"/>
    <n v="0"/>
    <n v="183"/>
    <n v="0"/>
    <n v="1"/>
    <n v="1"/>
    <n v="0.52690000000000003"/>
    <n v="465.79939999999999"/>
    <n v="18"/>
    <n v="8384.3886999999995"/>
    <x v="1"/>
    <s v="T-01"/>
    <m/>
    <n v="105283"/>
    <n v="291"/>
    <s v="99-XX-9999"/>
    <m/>
    <n v="183"/>
    <n v="0"/>
    <n v="0"/>
    <m/>
    <m/>
    <m/>
    <s v="OUT"/>
    <d v="1924-12-01T00:00:00"/>
  </r>
  <r>
    <m/>
    <n v="2024"/>
    <s v="TX"/>
    <d v="2024-07-10T00:00:00"/>
    <s v="CLEAResult "/>
    <x v="122"/>
    <x v="2"/>
    <x v="17"/>
    <n v="600"/>
    <n v="0"/>
    <n v="0"/>
    <n v="0"/>
    <n v="0"/>
    <n v="0"/>
    <n v="0"/>
    <n v="0"/>
    <n v="0"/>
    <n v="600"/>
    <n v="0"/>
    <n v="1"/>
    <n v="1"/>
    <n v="2.46"/>
    <n v="3438"/>
    <n v="15"/>
    <n v="51570"/>
    <x v="1"/>
    <s v="T-01"/>
    <m/>
    <n v="105283"/>
    <n v="292"/>
    <s v="99-XX-9999"/>
    <m/>
    <n v="600"/>
    <n v="0"/>
    <n v="0"/>
    <m/>
    <m/>
    <m/>
    <s v="OUT"/>
    <d v="1924-12-01T00:00:00"/>
  </r>
  <r>
    <m/>
    <n v="2024"/>
    <s v="TX"/>
    <d v="2024-07-10T00:00:00"/>
    <s v="CLEAResult "/>
    <x v="122"/>
    <x v="2"/>
    <x v="11"/>
    <n v="300"/>
    <n v="0"/>
    <n v="0"/>
    <n v="0"/>
    <n v="0"/>
    <n v="0"/>
    <n v="0"/>
    <n v="0"/>
    <n v="0"/>
    <n v="300"/>
    <n v="0"/>
    <n v="1"/>
    <n v="1"/>
    <n v="8.6999999999999994E-2"/>
    <n v="262"/>
    <n v="10"/>
    <n v="2620"/>
    <x v="1"/>
    <s v="T-01"/>
    <m/>
    <n v="105283"/>
    <n v="293"/>
    <s v="99-XX-9999"/>
    <m/>
    <n v="300"/>
    <n v="0"/>
    <n v="0"/>
    <m/>
    <m/>
    <m/>
    <s v="OUT"/>
    <d v="1924-12-01T00:00:00"/>
  </r>
  <r>
    <m/>
    <n v="2024"/>
    <s v="TX"/>
    <d v="2024-07-10T00:00:00"/>
    <s v="CLEAResult "/>
    <x v="122"/>
    <x v="2"/>
    <x v="9"/>
    <n v="4027.12"/>
    <n v="0"/>
    <n v="0"/>
    <n v="0"/>
    <n v="0"/>
    <n v="0"/>
    <n v="0"/>
    <n v="0"/>
    <n v="0"/>
    <n v="4027.12"/>
    <n v="0"/>
    <n v="28"/>
    <n v="28"/>
    <n v="11.506399999999999"/>
    <n v="17225.55"/>
    <n v="25"/>
    <n v="430638.75"/>
    <x v="1"/>
    <s v="T-01"/>
    <m/>
    <n v="105283"/>
    <n v="294"/>
    <s v="99-XX-9999"/>
    <m/>
    <n v="4027.12"/>
    <n v="0"/>
    <n v="0"/>
    <m/>
    <m/>
    <m/>
    <s v="OUT"/>
    <d v="1924-12-01T00:00:00"/>
  </r>
  <r>
    <m/>
    <n v="2024"/>
    <s v="TX"/>
    <d v="2024-07-17T00:00:00"/>
    <s v="CLEAResult "/>
    <x v="123"/>
    <x v="1"/>
    <x v="6"/>
    <n v="39.17"/>
    <n v="0"/>
    <n v="0"/>
    <n v="0"/>
    <n v="0"/>
    <n v="0"/>
    <n v="0"/>
    <n v="0"/>
    <n v="0"/>
    <n v="39.17"/>
    <n v="0"/>
    <n v="1"/>
    <n v="1"/>
    <n v="8.6999999999999994E-2"/>
    <n v="96.72"/>
    <n v="11"/>
    <n v="1063.92"/>
    <x v="1"/>
    <s v="T-01"/>
    <m/>
    <n v="105543"/>
    <n v="295"/>
    <s v="99-XX-9999"/>
    <m/>
    <n v="39.17"/>
    <n v="0"/>
    <n v="0"/>
    <m/>
    <m/>
    <m/>
    <s v="OUT"/>
    <d v="1924-12-01T00:00:00"/>
  </r>
  <r>
    <m/>
    <n v="2024"/>
    <s v="TX"/>
    <d v="2024-07-17T00:00:00"/>
    <s v="CLEAResult "/>
    <x v="123"/>
    <x v="1"/>
    <x v="8"/>
    <n v="145"/>
    <n v="0"/>
    <n v="0"/>
    <n v="0"/>
    <n v="0"/>
    <n v="0"/>
    <n v="0"/>
    <n v="0"/>
    <n v="0"/>
    <n v="145"/>
    <n v="0"/>
    <n v="1"/>
    <n v="1"/>
    <n v="0.3"/>
    <n v="484"/>
    <n v="18"/>
    <n v="8712"/>
    <x v="1"/>
    <s v="T-01"/>
    <m/>
    <n v="105543"/>
    <n v="296"/>
    <s v="99-XX-9999"/>
    <m/>
    <n v="145"/>
    <n v="0"/>
    <n v="0"/>
    <m/>
    <m/>
    <m/>
    <s v="OUT"/>
    <d v="1924-12-01T00:00:00"/>
  </r>
  <r>
    <m/>
    <n v="2024"/>
    <s v="TX"/>
    <d v="2024-07-17T00:00:00"/>
    <s v="CLEAResult "/>
    <x v="123"/>
    <x v="1"/>
    <x v="17"/>
    <n v="1400"/>
    <n v="0"/>
    <n v="0"/>
    <n v="0"/>
    <n v="0"/>
    <n v="0"/>
    <n v="0"/>
    <n v="0"/>
    <n v="0"/>
    <n v="1400"/>
    <n v="0"/>
    <n v="2"/>
    <n v="2"/>
    <n v="4.92"/>
    <n v="6876"/>
    <n v="15"/>
    <n v="103140"/>
    <x v="1"/>
    <s v="T-01"/>
    <m/>
    <n v="105543"/>
    <n v="297"/>
    <s v="99-XX-9999"/>
    <m/>
    <n v="1400"/>
    <n v="0"/>
    <n v="0"/>
    <m/>
    <m/>
    <m/>
    <s v="OUT"/>
    <d v="1924-12-01T00:00:00"/>
  </r>
  <r>
    <m/>
    <n v="2024"/>
    <s v="TX"/>
    <d v="2024-07-17T00:00:00"/>
    <s v="CLEAResult "/>
    <x v="123"/>
    <x v="1"/>
    <x v="14"/>
    <n v="413.99"/>
    <n v="0"/>
    <n v="0"/>
    <n v="0"/>
    <n v="0"/>
    <n v="0"/>
    <n v="0"/>
    <n v="0"/>
    <n v="0"/>
    <n v="413.99"/>
    <n v="0"/>
    <n v="1"/>
    <n v="1"/>
    <n v="0.92"/>
    <n v="1199.3499999999999"/>
    <n v="25"/>
    <n v="29983.75"/>
    <x v="1"/>
    <s v="T-01"/>
    <m/>
    <n v="105543"/>
    <n v="298"/>
    <s v="99-XX-9999"/>
    <m/>
    <n v="413.99"/>
    <n v="0"/>
    <n v="0"/>
    <m/>
    <m/>
    <m/>
    <s v="OUT"/>
    <d v="1924-12-01T00:00:00"/>
  </r>
  <r>
    <m/>
    <n v="2024"/>
    <s v="TX"/>
    <d v="2024-07-17T00:00:00"/>
    <s v="CLEAResult "/>
    <x v="123"/>
    <x v="1"/>
    <x v="9"/>
    <n v="413.41"/>
    <n v="0"/>
    <n v="0"/>
    <n v="0"/>
    <n v="0"/>
    <n v="0"/>
    <n v="0"/>
    <n v="0"/>
    <n v="0"/>
    <n v="413.41"/>
    <n v="0"/>
    <n v="1"/>
    <n v="1"/>
    <n v="0.91869999999999996"/>
    <n v="1349.46"/>
    <n v="25"/>
    <n v="33736.5"/>
    <x v="1"/>
    <s v="T-01"/>
    <m/>
    <n v="105543"/>
    <n v="299"/>
    <s v="99-XX-9999"/>
    <m/>
    <n v="413.41"/>
    <n v="0"/>
    <n v="0"/>
    <m/>
    <m/>
    <m/>
    <s v="OUT"/>
    <d v="1924-12-01T00:00:00"/>
  </r>
  <r>
    <m/>
    <n v="2024"/>
    <s v="TX"/>
    <d v="2024-07-17T00:00:00"/>
    <s v="CLEAResult "/>
    <x v="124"/>
    <x v="2"/>
    <x v="7"/>
    <n v="1074.24"/>
    <n v="0"/>
    <n v="0"/>
    <n v="0"/>
    <n v="0"/>
    <n v="0"/>
    <n v="0"/>
    <n v="0"/>
    <n v="0"/>
    <n v="1074.24"/>
    <n v="0"/>
    <n v="1"/>
    <n v="1"/>
    <n v="2.3872"/>
    <n v="2088.8000000000002"/>
    <n v="25"/>
    <n v="52220"/>
    <x v="1"/>
    <s v="T-01"/>
    <m/>
    <n v="105544"/>
    <n v="300"/>
    <s v="99-XX-9999"/>
    <m/>
    <n v="1074.24"/>
    <n v="0"/>
    <n v="0"/>
    <m/>
    <m/>
    <m/>
    <s v="OUT"/>
    <d v="1924-12-01T00:00:00"/>
  </r>
  <r>
    <m/>
    <n v="2024"/>
    <s v="TX"/>
    <d v="2024-07-17T00:00:00"/>
    <s v="CLEAResult "/>
    <x v="124"/>
    <x v="2"/>
    <x v="17"/>
    <n v="2400"/>
    <n v="0"/>
    <n v="0"/>
    <n v="0"/>
    <n v="0"/>
    <n v="0"/>
    <n v="0"/>
    <n v="0"/>
    <n v="0"/>
    <n v="2400"/>
    <n v="0"/>
    <n v="4"/>
    <n v="4"/>
    <n v="9.84"/>
    <n v="13752"/>
    <n v="15"/>
    <n v="206280"/>
    <x v="1"/>
    <s v="T-01"/>
    <m/>
    <n v="105544"/>
    <n v="301"/>
    <s v="99-XX-9999"/>
    <m/>
    <n v="2400"/>
    <n v="0"/>
    <n v="0"/>
    <m/>
    <m/>
    <m/>
    <s v="OUT"/>
    <d v="1924-12-01T00:00:00"/>
  </r>
  <r>
    <m/>
    <n v="2024"/>
    <s v="TX"/>
    <d v="2024-07-17T00:00:00"/>
    <s v="CLEAResult "/>
    <x v="124"/>
    <x v="2"/>
    <x v="9"/>
    <n v="2826.49"/>
    <n v="0"/>
    <n v="0"/>
    <n v="0"/>
    <n v="0"/>
    <n v="0"/>
    <n v="0"/>
    <n v="0"/>
    <n v="0"/>
    <n v="2826.49"/>
    <n v="0"/>
    <n v="21"/>
    <n v="21"/>
    <n v="8.0759000000000007"/>
    <n v="12145.762000000001"/>
    <n v="25"/>
    <n v="303644.05"/>
    <x v="1"/>
    <s v="T-01"/>
    <m/>
    <n v="105544"/>
    <n v="302"/>
    <s v="99-XX-9999"/>
    <m/>
    <n v="2826.49"/>
    <n v="0"/>
    <n v="0"/>
    <m/>
    <m/>
    <m/>
    <s v="OUT"/>
    <d v="1924-12-01T00:00:00"/>
  </r>
  <r>
    <m/>
    <n v="2024"/>
    <s v="TX"/>
    <d v="2024-07-22T00:00:00"/>
    <s v="Uplight Inc. "/>
    <x v="125"/>
    <x v="8"/>
    <x v="33"/>
    <n v="0"/>
    <n v="15818"/>
    <n v="0"/>
    <n v="0"/>
    <n v="0"/>
    <n v="0"/>
    <n v="0"/>
    <n v="0"/>
    <n v="0"/>
    <n v="15818"/>
    <n v="0"/>
    <n v="719"/>
    <n v="719"/>
    <n v="0"/>
    <n v="0"/>
    <n v="1"/>
    <n v="0"/>
    <x v="1"/>
    <s v="T-01"/>
    <s v="Enrolled Devices: 719 @ $22.00 ea + Tax"/>
    <s v="NA"/>
    <n v="303"/>
    <s v="99-XX-9999"/>
    <m/>
    <n v="15818"/>
    <n v="0"/>
    <n v="0"/>
    <m/>
    <m/>
    <m/>
    <s v="OUT"/>
    <d v="1924-12-01T00:00:00"/>
  </r>
  <r>
    <m/>
    <n v="2024"/>
    <s v="TX"/>
    <d v="2024-07-09T00:00:00"/>
    <s v="Tetra Tech, Inc."/>
    <x v="126"/>
    <x v="5"/>
    <x v="29"/>
    <n v="0"/>
    <n v="0"/>
    <n v="0"/>
    <n v="0"/>
    <n v="0"/>
    <n v="0"/>
    <n v="0"/>
    <n v="0"/>
    <n v="6196.82"/>
    <n v="0"/>
    <n v="0"/>
    <s v="NA"/>
    <s v="NA"/>
    <n v="0"/>
    <n v="0"/>
    <n v="0"/>
    <n v="0"/>
    <x v="0"/>
    <s v="T-00"/>
    <m/>
    <s v="NA"/>
    <n v="304"/>
    <s v="99-XX-9999"/>
    <m/>
    <n v="0"/>
    <n v="0"/>
    <n v="0"/>
    <m/>
    <m/>
    <m/>
    <s v="OUT"/>
    <d v="1924-12-01T00:00:00"/>
  </r>
  <r>
    <m/>
    <n v="2024"/>
    <s v="TX"/>
    <d v="2024-07-05T00:00:00"/>
    <s v="CLEAResult"/>
    <x v="127"/>
    <x v="0"/>
    <x v="0"/>
    <n v="0"/>
    <n v="9865"/>
    <n v="0"/>
    <n v="0"/>
    <n v="0"/>
    <n v="0"/>
    <n v="0"/>
    <n v="0"/>
    <n v="0"/>
    <n v="9865"/>
    <n v="0"/>
    <s v="NA"/>
    <s v="NA"/>
    <n v="0"/>
    <n v="0"/>
    <n v="0"/>
    <n v="0"/>
    <x v="0"/>
    <s v="T-00"/>
    <s v="Fixed Monthly Implementer Incentive-JUN 2024"/>
    <n v="105056"/>
    <n v="305"/>
    <s v="99-XX-9999"/>
    <m/>
    <n v="9865"/>
    <n v="0"/>
    <n v="0"/>
    <m/>
    <m/>
    <m/>
    <s v="OUT"/>
    <d v="1924-12-01T00:00:00"/>
  </r>
  <r>
    <m/>
    <n v="2024"/>
    <s v="TX"/>
    <d v="2024-07-05T00:00:00"/>
    <s v="CLEAResult"/>
    <x v="127"/>
    <x v="0"/>
    <x v="1"/>
    <n v="0"/>
    <n v="6826.99"/>
    <n v="0"/>
    <n v="0"/>
    <n v="0"/>
    <n v="0"/>
    <n v="0"/>
    <n v="0"/>
    <n v="0"/>
    <n v="6826.99"/>
    <n v="0"/>
    <s v="NA"/>
    <s v="NA"/>
    <n v="0"/>
    <n v="0"/>
    <n v="0"/>
    <n v="0"/>
    <x v="0"/>
    <s v="T-00"/>
    <s v="At-Risk Incentive 98.23 kW@ $69.50/kW"/>
    <n v="105056"/>
    <n v="306"/>
    <s v="99-XX-9999"/>
    <m/>
    <n v="6826.99"/>
    <n v="0"/>
    <n v="0"/>
    <m/>
    <m/>
    <m/>
    <s v="OUT"/>
    <d v="1924-12-01T00:00:00"/>
  </r>
  <r>
    <m/>
    <n v="2024"/>
    <s v="TX"/>
    <d v="2024-07-05T00:00:00"/>
    <s v="CLEAResult"/>
    <x v="127"/>
    <x v="0"/>
    <x v="2"/>
    <n v="0"/>
    <n v="20.73"/>
    <n v="0"/>
    <n v="0"/>
    <n v="0"/>
    <n v="0"/>
    <n v="0"/>
    <n v="0"/>
    <n v="0"/>
    <n v="20.73"/>
    <n v="0"/>
    <s v="NA"/>
    <s v="NA"/>
    <n v="0"/>
    <n v="0"/>
    <n v="0"/>
    <n v="0"/>
    <x v="0"/>
    <s v="T-00"/>
    <s v="Checks Sent 5 @ $4.146"/>
    <n v="105056"/>
    <n v="307"/>
    <s v="99-XX-9999"/>
    <m/>
    <n v="20.73"/>
    <n v="0"/>
    <n v="0"/>
    <m/>
    <m/>
    <m/>
    <s v="OUT"/>
    <d v="1924-12-01T00:00:00"/>
  </r>
  <r>
    <m/>
    <n v="2024"/>
    <s v="TX"/>
    <d v="2024-07-05T00:00:00"/>
    <s v="CLEAResult"/>
    <x v="127"/>
    <x v="0"/>
    <x v="3"/>
    <n v="0"/>
    <n v="3.43"/>
    <n v="0"/>
    <n v="0"/>
    <n v="0"/>
    <n v="0"/>
    <n v="0"/>
    <n v="0"/>
    <n v="0"/>
    <n v="3.43"/>
    <n v="0"/>
    <s v="NA"/>
    <s v="NA"/>
    <n v="0"/>
    <n v="0"/>
    <n v="0"/>
    <n v="0"/>
    <x v="0"/>
    <s v="T-00"/>
    <s v="ACH Payments 1 @ $3.431"/>
    <n v="105056"/>
    <n v="308"/>
    <s v="99-XX-9999"/>
    <m/>
    <n v="3.43"/>
    <n v="0"/>
    <n v="0"/>
    <m/>
    <m/>
    <m/>
    <s v="OUT"/>
    <d v="1924-12-01T00:00:00"/>
  </r>
  <r>
    <m/>
    <n v="2024"/>
    <s v="TX"/>
    <d v="2024-07-05T00:00:00"/>
    <s v="CLEAResult"/>
    <x v="128"/>
    <x v="3"/>
    <x v="0"/>
    <n v="0"/>
    <n v="43500"/>
    <n v="0"/>
    <n v="0"/>
    <n v="0"/>
    <n v="0"/>
    <n v="0"/>
    <n v="0"/>
    <n v="0"/>
    <n v="43500"/>
    <n v="0"/>
    <s v="NA"/>
    <s v="NA"/>
    <n v="0"/>
    <n v="0"/>
    <n v="0"/>
    <n v="0"/>
    <x v="0"/>
    <s v="T-00"/>
    <s v="Fixed Monthly Implementer Incentive-MAY 2024"/>
    <n v="103708"/>
    <n v="309"/>
    <s v="99-XX-9999"/>
    <m/>
    <n v="43500"/>
    <n v="0"/>
    <n v="0"/>
    <m/>
    <m/>
    <m/>
    <s v="OUT"/>
    <d v="1924-12-01T00:00:00"/>
  </r>
  <r>
    <m/>
    <n v="2024"/>
    <s v="TX"/>
    <d v="2024-07-05T00:00:00"/>
    <s v="CLEAResult"/>
    <x v="128"/>
    <x v="3"/>
    <x v="1"/>
    <n v="0"/>
    <n v="21402.55"/>
    <n v="0"/>
    <n v="0"/>
    <n v="0"/>
    <n v="0"/>
    <n v="0"/>
    <n v="0"/>
    <n v="0"/>
    <n v="21402.55"/>
    <n v="0"/>
    <s v="NA"/>
    <s v="NA"/>
    <n v="0"/>
    <n v="0"/>
    <n v="0"/>
    <n v="0"/>
    <x v="0"/>
    <s v="T-00"/>
    <s v="At-Risk Incentive 225.29 kW@ $95.00/kW"/>
    <n v="103708"/>
    <n v="310"/>
    <s v="99-XX-9999"/>
    <m/>
    <n v="21402.55"/>
    <n v="0"/>
    <n v="0"/>
    <m/>
    <m/>
    <m/>
    <s v="OUT"/>
    <d v="1924-12-01T00:00:00"/>
  </r>
  <r>
    <m/>
    <n v="2024"/>
    <s v="TX"/>
    <d v="2024-07-05T00:00:00"/>
    <s v="CLEAResult"/>
    <x v="128"/>
    <x v="3"/>
    <x v="2"/>
    <n v="0"/>
    <n v="4.1500000000000004"/>
    <n v="0"/>
    <n v="0"/>
    <n v="0"/>
    <n v="0"/>
    <n v="0"/>
    <n v="0"/>
    <n v="0"/>
    <n v="4.1500000000000004"/>
    <n v="0"/>
    <s v="NA"/>
    <s v="NA"/>
    <n v="0"/>
    <n v="0"/>
    <n v="0"/>
    <n v="0"/>
    <x v="0"/>
    <s v="T-00"/>
    <s v="Checks Sent 1 @ $4.146"/>
    <n v="103708"/>
    <n v="311"/>
    <s v="99-XX-9999"/>
    <m/>
    <n v="4.1500000000000004"/>
    <n v="0"/>
    <n v="0"/>
    <m/>
    <m/>
    <m/>
    <s v="OUT"/>
    <d v="1924-12-01T00:00:00"/>
  </r>
  <r>
    <m/>
    <n v="2024"/>
    <s v="TX"/>
    <d v="2024-07-05T00:00:00"/>
    <s v="CLEAResult"/>
    <x v="128"/>
    <x v="3"/>
    <x v="3"/>
    <n v="0"/>
    <n v="0"/>
    <n v="0"/>
    <n v="0"/>
    <n v="0"/>
    <n v="0"/>
    <n v="0"/>
    <n v="0"/>
    <n v="0"/>
    <n v="0"/>
    <n v="0"/>
    <s v="NA"/>
    <s v="NA"/>
    <n v="0"/>
    <n v="0"/>
    <n v="0"/>
    <n v="0"/>
    <x v="0"/>
    <s v="T-00"/>
    <s v="ACH Payments 0 @ $3.431"/>
    <n v="103708"/>
    <n v="312"/>
    <s v="99-XX-9999"/>
    <m/>
    <n v="0"/>
    <n v="0"/>
    <n v="0"/>
    <m/>
    <m/>
    <m/>
    <s v="OUT"/>
    <d v="1924-12-01T00:00:00"/>
  </r>
  <r>
    <s v="\\Epenstor1b\op2f\VOL1\GROUP\EPE_EEDept\FINANCE\02-TEXAS\05 Residential Solutions MTP\2024\Incentive\105746\"/>
    <n v="2024"/>
    <s v="TX"/>
    <d v="2024-07-24T00:00:00"/>
    <s v="CLEAResult"/>
    <x v="129"/>
    <x v="2"/>
    <x v="17"/>
    <n v="2400"/>
    <n v="0"/>
    <n v="0"/>
    <n v="0"/>
    <n v="0"/>
    <n v="0"/>
    <n v="0"/>
    <n v="0"/>
    <n v="0"/>
    <n v="2400"/>
    <n v="0"/>
    <n v="4"/>
    <n v="4"/>
    <n v="9.84"/>
    <n v="13752"/>
    <n v="15"/>
    <n v="206280"/>
    <x v="1"/>
    <s v="T-01"/>
    <m/>
    <m/>
    <n v="7"/>
    <m/>
    <m/>
    <n v="2400"/>
    <n v="0"/>
    <n v="0"/>
    <m/>
    <m/>
    <m/>
    <m/>
    <m/>
  </r>
  <r>
    <s v="\\Epenstor1b\op2f\VOL1\GROUP\EPE_EEDept\FINANCE\02-TEXAS\05 Residential Solutions MTP\2024\Incentive\105746\"/>
    <n v="2024"/>
    <s v="TX"/>
    <d v="2024-07-24T00:00:00"/>
    <s v="CLEAResult"/>
    <x v="129"/>
    <x v="2"/>
    <x v="11"/>
    <n v="300"/>
    <n v="0"/>
    <n v="0"/>
    <n v="0"/>
    <n v="0"/>
    <n v="0"/>
    <n v="0"/>
    <n v="0"/>
    <n v="0"/>
    <n v="300"/>
    <n v="0"/>
    <n v="1"/>
    <n v="1"/>
    <n v="7.0000000000000007E-2"/>
    <n v="235"/>
    <n v="10"/>
    <n v="2350"/>
    <x v="1"/>
    <s v="T-01"/>
    <m/>
    <m/>
    <n v="8"/>
    <m/>
    <m/>
    <n v="300"/>
    <n v="0"/>
    <n v="0"/>
    <m/>
    <m/>
    <m/>
    <m/>
    <m/>
  </r>
  <r>
    <s v="\\Epenstor1b\op2f\VOL1\GROUP\EPE_EEDept\FINANCE\02-TEXAS\05 Residential Solutions MTP\2024\Incentive\105746\"/>
    <n v="2024"/>
    <s v="TX"/>
    <d v="2024-07-24T00:00:00"/>
    <s v="CLEAResult"/>
    <x v="129"/>
    <x v="2"/>
    <x v="9"/>
    <n v="4647.8900000000003"/>
    <n v="0"/>
    <n v="0"/>
    <n v="0"/>
    <n v="0"/>
    <n v="0"/>
    <n v="0"/>
    <n v="0"/>
    <n v="0"/>
    <n v="4647.8900000000003"/>
    <n v="0"/>
    <n v="34"/>
    <n v="34"/>
    <n v="13.28"/>
    <n v="19967.68"/>
    <n v="25"/>
    <n v="499192"/>
    <x v="1"/>
    <s v="T-01"/>
    <m/>
    <m/>
    <n v="9"/>
    <m/>
    <m/>
    <n v="4647.8900000000003"/>
    <n v="0"/>
    <n v="0"/>
    <m/>
    <m/>
    <m/>
    <m/>
    <m/>
  </r>
  <r>
    <s v="\\Epenstor1b\op2f\VOL1\GROUP\EPE_EEDept\FINANCE\02-TEXAS\05 Residential Solutions MTP\2024\Incentive\105746\"/>
    <n v="2024"/>
    <s v="TX"/>
    <d v="2024-07-24T00:00:00"/>
    <s v="CLEAResult"/>
    <x v="129"/>
    <x v="2"/>
    <x v="16"/>
    <n v="343"/>
    <n v="0"/>
    <n v="0"/>
    <n v="0"/>
    <n v="0"/>
    <n v="0"/>
    <n v="0"/>
    <n v="0"/>
    <n v="0"/>
    <n v="343"/>
    <n v="0"/>
    <n v="1"/>
    <n v="1"/>
    <n v="0.89"/>
    <n v="1677.94"/>
    <n v="18"/>
    <n v="30202.91"/>
    <x v="1"/>
    <s v="T-01"/>
    <m/>
    <m/>
    <n v="10"/>
    <m/>
    <m/>
    <n v="343"/>
    <n v="0"/>
    <n v="0"/>
    <m/>
    <m/>
    <m/>
    <m/>
    <m/>
  </r>
  <r>
    <s v="\\Epenstor1b\op2f\VOL1\GROUP\EPE_EEDept\FINANCE\02-TEXAS\Program Not Found\2024\Incentive\105745\"/>
    <n v="2024"/>
    <s v="TX"/>
    <d v="2024-07-24T00:00:00"/>
    <s v="CLEAResult"/>
    <x v="130"/>
    <x v="1"/>
    <x v="17"/>
    <n v="2100"/>
    <n v="0"/>
    <n v="0"/>
    <n v="0"/>
    <n v="0"/>
    <n v="0"/>
    <n v="0"/>
    <n v="0"/>
    <n v="0"/>
    <n v="2100"/>
    <n v="0"/>
    <n v="3"/>
    <n v="3"/>
    <n v="7.38"/>
    <n v="10314"/>
    <n v="15"/>
    <n v="154710"/>
    <x v="1"/>
    <s v="T-01"/>
    <m/>
    <m/>
    <n v="2"/>
    <m/>
    <m/>
    <n v="2100"/>
    <n v="0"/>
    <n v="0"/>
    <m/>
    <m/>
    <m/>
    <m/>
    <m/>
  </r>
  <r>
    <s v="\\Epenstor1b\op2f\VOL1\GROUP\EPE_EEDept\FINANCE\02-TEXAS\Program Not Found\2024\Incentive\105745\"/>
    <n v="2024"/>
    <s v="TX"/>
    <d v="2024-07-24T00:00:00"/>
    <s v="CLEAResult"/>
    <x v="130"/>
    <x v="1"/>
    <x v="8"/>
    <n v="425"/>
    <n v="0"/>
    <n v="0"/>
    <n v="0"/>
    <n v="0"/>
    <n v="0"/>
    <n v="0"/>
    <n v="0"/>
    <n v="0"/>
    <n v="425"/>
    <n v="0"/>
    <n v="5"/>
    <n v="5"/>
    <n v="0.81"/>
    <n v="1454"/>
    <n v="18"/>
    <n v="26172"/>
    <x v="1"/>
    <s v="T-01"/>
    <m/>
    <m/>
    <n v="3"/>
    <m/>
    <m/>
    <n v="425"/>
    <n v="0"/>
    <n v="0"/>
    <m/>
    <m/>
    <m/>
    <m/>
    <m/>
  </r>
  <r>
    <s v="\\Epenstor1b\op2f\VOL1\GROUP\EPE_EEDept\FINANCE\02-TEXAS\Program Not Found\2024\Incentive\105745\"/>
    <n v="2024"/>
    <s v="TX"/>
    <d v="2024-07-24T00:00:00"/>
    <s v="CLEAResult"/>
    <x v="130"/>
    <x v="1"/>
    <x v="14"/>
    <n v="331.24"/>
    <n v="0"/>
    <n v="0"/>
    <n v="0"/>
    <n v="0"/>
    <n v="0"/>
    <n v="0"/>
    <n v="0"/>
    <n v="0"/>
    <n v="331.24"/>
    <n v="0"/>
    <n v="4"/>
    <n v="4"/>
    <n v="0.74"/>
    <n v="1227.48"/>
    <n v="25"/>
    <n v="30687"/>
    <x v="1"/>
    <s v="T-01"/>
    <m/>
    <m/>
    <n v="4"/>
    <m/>
    <m/>
    <n v="331.24"/>
    <n v="0"/>
    <n v="0"/>
    <m/>
    <m/>
    <m/>
    <m/>
    <m/>
  </r>
  <r>
    <s v="\\Epenstor1b\op2f\VOL1\GROUP\EPE_EEDept\FINANCE\02-TEXAS\Program Not Found\2024\Incentive\105745\"/>
    <n v="2024"/>
    <s v="TX"/>
    <d v="2024-07-24T00:00:00"/>
    <s v="CLEAResult"/>
    <x v="130"/>
    <x v="1"/>
    <x v="7"/>
    <n v="4112.82"/>
    <n v="0"/>
    <n v="0"/>
    <n v="0"/>
    <n v="0"/>
    <n v="0"/>
    <n v="0"/>
    <n v="0"/>
    <n v="0"/>
    <n v="4112.82"/>
    <n v="0"/>
    <n v="7"/>
    <n v="7"/>
    <n v="4.97"/>
    <n v="7560.32"/>
    <n v="25"/>
    <n v="189008.07"/>
    <x v="1"/>
    <s v="T-01"/>
    <m/>
    <m/>
    <n v="5"/>
    <m/>
    <m/>
    <n v="4112.82"/>
    <n v="0"/>
    <n v="0"/>
    <m/>
    <m/>
    <m/>
    <m/>
    <m/>
  </r>
  <r>
    <s v="\\Epenstor1b\op2f\VOL1\GROUP\EPE_EEDept\FINANCE\02-TEXAS\Program Not Found\2024\Incentive\105745\"/>
    <n v="2024"/>
    <s v="TX"/>
    <d v="2024-07-24T00:00:00"/>
    <s v="CLEAResult"/>
    <x v="130"/>
    <x v="1"/>
    <x v="6"/>
    <n v="406.58"/>
    <n v="0"/>
    <n v="0"/>
    <n v="0"/>
    <n v="0"/>
    <n v="0"/>
    <n v="0"/>
    <n v="0"/>
    <n v="0"/>
    <n v="406.58"/>
    <n v="0"/>
    <n v="7"/>
    <n v="7"/>
    <n v="0.9"/>
    <n v="1003.92"/>
    <n v="11"/>
    <n v="11043.12"/>
    <x v="1"/>
    <s v="T-01"/>
    <m/>
    <m/>
    <n v="6"/>
    <m/>
    <m/>
    <n v="406.58"/>
    <n v="0"/>
    <n v="0"/>
    <m/>
    <m/>
    <m/>
    <m/>
    <m/>
  </r>
  <r>
    <s v="\\Epenstor1b\op2f\VOL1\GROUP\EPE_EEDept\FINANCE\02-TEXAS\09 Residential Marketplace MTP\2024\Incentive\INVSEI1244\"/>
    <n v="2024"/>
    <s v="TX"/>
    <d v="2024-07-18T00:00:00"/>
    <s v="Uplight Inc."/>
    <x v="131"/>
    <x v="7"/>
    <x v="10"/>
    <n v="900"/>
    <n v="0"/>
    <n v="0"/>
    <n v="0"/>
    <n v="0"/>
    <n v="0"/>
    <n v="0"/>
    <n v="0"/>
    <n v="0"/>
    <n v="900"/>
    <n v="0"/>
    <n v="14"/>
    <n v="18"/>
    <n v="0"/>
    <n v="26874"/>
    <n v="11"/>
    <n v="295614"/>
    <x v="1"/>
    <s v="T-01"/>
    <m/>
    <m/>
    <n v="2"/>
    <m/>
    <m/>
    <n v="900"/>
    <n v="0"/>
    <n v="0"/>
    <m/>
    <m/>
    <m/>
    <m/>
    <m/>
  </r>
  <r>
    <s v="\\Epenstor1b\op2f\VOL1\GROUP\EPE_EEDept\FINANCE\02-TEXAS\09 Residential Marketplace MTP\2024\Incentive\INVSEI1244\"/>
    <n v="2024"/>
    <s v="TX"/>
    <d v="2024-07-18T00:00:00"/>
    <s v="Uplight Inc."/>
    <x v="131"/>
    <x v="7"/>
    <x v="46"/>
    <n v="105"/>
    <n v="0"/>
    <n v="0"/>
    <n v="0"/>
    <n v="0"/>
    <n v="0"/>
    <n v="0"/>
    <n v="0"/>
    <n v="0"/>
    <n v="105"/>
    <n v="0"/>
    <n v="7"/>
    <n v="14"/>
    <n v="1.31"/>
    <n v="5249.13"/>
    <n v="10"/>
    <n v="52491.34"/>
    <x v="1"/>
    <s v="T-01"/>
    <m/>
    <m/>
    <n v="3"/>
    <m/>
    <m/>
    <n v="105"/>
    <n v="0"/>
    <n v="0"/>
    <m/>
    <m/>
    <m/>
    <m/>
    <m/>
  </r>
  <r>
    <s v="\\Epenstor1b\op2f\VOL1\GROUP\EPE_EEDept\FINANCE\02-TEXAS\09 Residential Marketplace MTP\2024\Incentive\INVSEI1244\"/>
    <n v="2024"/>
    <s v="TX"/>
    <d v="2024-07-18T00:00:00"/>
    <s v="Uplight Inc."/>
    <x v="131"/>
    <x v="7"/>
    <x v="35"/>
    <n v="56.27"/>
    <n v="0"/>
    <n v="0"/>
    <n v="0"/>
    <n v="0"/>
    <n v="0"/>
    <n v="0"/>
    <n v="0"/>
    <n v="0"/>
    <n v="56.27"/>
    <n v="0"/>
    <n v="56.27"/>
    <n v="19.97"/>
    <n v="0.45"/>
    <n v="2043.96"/>
    <n v="9"/>
    <n v="0"/>
    <x v="4"/>
    <s v="T-24"/>
    <m/>
    <m/>
    <n v="4"/>
    <m/>
    <m/>
    <n v="56.27"/>
    <n v="0"/>
    <n v="0"/>
    <m/>
    <m/>
    <m/>
    <m/>
    <m/>
  </r>
  <r>
    <s v="\\Epenstor1b\op2f\VOL1\GROUP\EPE_EEDept\FINANCE\02-TEXAS\09 Residential Marketplace MTP\2024\Incentive\INVSEI1244\"/>
    <n v="2024"/>
    <s v="TX"/>
    <d v="2024-07-18T00:00:00"/>
    <s v="Uplight Inc."/>
    <x v="131"/>
    <x v="7"/>
    <x v="35"/>
    <n v="349.43"/>
    <n v="0"/>
    <n v="0"/>
    <n v="0"/>
    <n v="0"/>
    <n v="0"/>
    <n v="0"/>
    <n v="0"/>
    <n v="0"/>
    <n v="349.43"/>
    <n v="0"/>
    <n v="12.06"/>
    <n v="124.03"/>
    <n v="2.74"/>
    <n v="5711.56"/>
    <n v="20"/>
    <n v="114231.29"/>
    <x v="1"/>
    <s v="T-01"/>
    <m/>
    <m/>
    <n v="5"/>
    <m/>
    <m/>
    <n v="349.43"/>
    <n v="0"/>
    <n v="0"/>
    <m/>
    <m/>
    <m/>
    <m/>
    <m/>
  </r>
  <r>
    <s v="\\Epenstor1b\op2f\VOL1\GROUP\EPE_EEDept\FINANCE\02-TEXAS\09 Residential Marketplace MTP\2024\Incentive\INVSEI1244\"/>
    <n v="2024"/>
    <s v="TX"/>
    <d v="2024-07-18T00:00:00"/>
    <s v="Uplight Inc."/>
    <x v="131"/>
    <x v="7"/>
    <x v="13"/>
    <n v="0.35"/>
    <n v="0"/>
    <n v="0"/>
    <n v="0"/>
    <n v="0"/>
    <n v="0"/>
    <n v="0"/>
    <n v="0"/>
    <n v="0"/>
    <n v="0.35"/>
    <n v="0"/>
    <n v="0.35"/>
    <n v="0.02"/>
    <n v="0"/>
    <n v="12.73"/>
    <n v="9"/>
    <n v="0"/>
    <x v="4"/>
    <s v="T-24"/>
    <m/>
    <m/>
    <n v="6"/>
    <m/>
    <m/>
    <n v="0.35"/>
    <n v="0"/>
    <n v="0"/>
    <m/>
    <m/>
    <m/>
    <m/>
    <m/>
  </r>
  <r>
    <s v="\\Epenstor1b\op2f\VOL1\GROUP\EPE_EEDept\FINANCE\02-TEXAS\09 Residential Marketplace MTP\2024\Incentive\INVSEI1244\"/>
    <n v="2024"/>
    <s v="TX"/>
    <d v="2024-07-18T00:00:00"/>
    <s v="Uplight Inc."/>
    <x v="131"/>
    <x v="7"/>
    <x v="36"/>
    <n v="500"/>
    <n v="0"/>
    <n v="0"/>
    <n v="0"/>
    <n v="0"/>
    <n v="0"/>
    <n v="0"/>
    <n v="0"/>
    <n v="0"/>
    <n v="500"/>
    <n v="0"/>
    <n v="4"/>
    <n v="4"/>
    <n v="0.37"/>
    <n v="2319"/>
    <n v="9"/>
    <n v="20871"/>
    <x v="1"/>
    <s v="T-01"/>
    <m/>
    <m/>
    <n v="7"/>
    <m/>
    <m/>
    <n v="500"/>
    <n v="0"/>
    <n v="0"/>
    <m/>
    <m/>
    <m/>
    <m/>
    <m/>
  </r>
  <r>
    <s v="\\Epenstor1b\op2f\VOL1\GROUP\EPE_EEDept\FINANCE\02-TEXAS\09 Residential Marketplace MTP\2024\Incentive\INVSEI1244\"/>
    <n v="2024"/>
    <s v="TX"/>
    <d v="2024-07-18T00:00:00"/>
    <s v="Uplight Inc."/>
    <x v="131"/>
    <x v="7"/>
    <x v="13"/>
    <n v="18.649999999999999"/>
    <n v="0"/>
    <n v="0"/>
    <n v="0"/>
    <n v="0"/>
    <n v="0"/>
    <n v="0"/>
    <n v="0"/>
    <n v="0"/>
    <n v="18.649999999999999"/>
    <n v="0"/>
    <n v="0.98"/>
    <n v="0.98"/>
    <n v="0.13"/>
    <n v="570.35"/>
    <n v="10.64"/>
    <n v="6067.04"/>
    <x v="1"/>
    <s v="T-01"/>
    <m/>
    <m/>
    <n v="8"/>
    <m/>
    <m/>
    <n v="18.649999999999999"/>
    <n v="0"/>
    <n v="0"/>
    <m/>
    <m/>
    <m/>
    <m/>
    <m/>
  </r>
  <r>
    <s v="\\Epenstor1b\op2f\VOL1\GROUP\EPE_EEDept\FINANCE\02-TEXAS\01 Small Commercial Solutions MTP\2024\Incentive\105747\"/>
    <n v="2024"/>
    <s v="TX"/>
    <d v="2024-07-24T00:00:00"/>
    <s v="CLEAResult"/>
    <x v="132"/>
    <x v="0"/>
    <x v="27"/>
    <n v="1709.17"/>
    <n v="0"/>
    <n v="0"/>
    <n v="0"/>
    <n v="0"/>
    <n v="0"/>
    <n v="0"/>
    <n v="0"/>
    <n v="0"/>
    <n v="1709.17"/>
    <n v="0"/>
    <n v="1"/>
    <n v="9"/>
    <n v="4.3499999999999996"/>
    <n v="12579.28"/>
    <n v="15"/>
    <n v="188689.2"/>
    <x v="4"/>
    <s v="T-24"/>
    <m/>
    <m/>
    <n v="15"/>
    <m/>
    <m/>
    <n v="1709.17"/>
    <n v="0"/>
    <n v="0"/>
    <m/>
    <m/>
    <m/>
    <m/>
    <m/>
  </r>
  <r>
    <s v="\\Epenstor1b\op2f\VOL1\GROUP\EPE_EEDept\FINANCE\02-TEXAS\01 Small Commercial Solutions MTP\2024\Incentive\105747\"/>
    <n v="2024"/>
    <s v="TX"/>
    <d v="2024-07-24T00:00:00"/>
    <s v="CLEAResult"/>
    <x v="132"/>
    <x v="0"/>
    <x v="27"/>
    <n v="730.82"/>
    <n v="0"/>
    <n v="0"/>
    <n v="0"/>
    <n v="0"/>
    <n v="0"/>
    <n v="0"/>
    <n v="0"/>
    <n v="0"/>
    <n v="730.82"/>
    <n v="0"/>
    <n v="1"/>
    <n v="5"/>
    <n v="1.86"/>
    <n v="7621.1"/>
    <n v="9"/>
    <n v="68589.899999999994"/>
    <x v="4"/>
    <s v="T-24"/>
    <m/>
    <m/>
    <n v="16"/>
    <m/>
    <m/>
    <n v="730.82"/>
    <n v="0"/>
    <n v="0"/>
    <m/>
    <m/>
    <m/>
    <m/>
    <m/>
  </r>
  <r>
    <s v="\\Epenstor1b\op2f\VOL1\GROUP\EPE_EEDept\FINANCE\02-TEXAS\01 Small Commercial Solutions MTP\2024\Incentive\105747\"/>
    <n v="2024"/>
    <s v="TX"/>
    <d v="2024-07-24T00:00:00"/>
    <s v="CLEAResult"/>
    <x v="132"/>
    <x v="0"/>
    <x v="17"/>
    <n v="7500"/>
    <n v="0"/>
    <n v="0"/>
    <n v="0"/>
    <n v="0"/>
    <n v="0"/>
    <n v="0"/>
    <n v="0"/>
    <n v="0"/>
    <n v="7500"/>
    <n v="0"/>
    <n v="1"/>
    <n v="1"/>
    <n v="30.2"/>
    <n v="34974.639999999999"/>
    <n v="15"/>
    <n v="524619.6"/>
    <x v="3"/>
    <s v="T-02"/>
    <m/>
    <m/>
    <n v="17"/>
    <m/>
    <m/>
    <n v="7500"/>
    <n v="0"/>
    <n v="0"/>
    <m/>
    <m/>
    <m/>
    <m/>
    <m/>
  </r>
  <r>
    <s v="\\Epenstor1b\op2f\VOL1\GROUP\EPE_EEDept\FINANCE\02-TEXAS\Program Not Found\2024\Incentive\106027\"/>
    <n v="2024"/>
    <s v="TX"/>
    <d v="2024-07-31T00:00:00"/>
    <s v="CLEAResult"/>
    <x v="133"/>
    <x v="3"/>
    <x v="25"/>
    <n v="307.2"/>
    <n v="0"/>
    <n v="0"/>
    <n v="0"/>
    <n v="0"/>
    <n v="0"/>
    <n v="0"/>
    <n v="0"/>
    <n v="0"/>
    <n v="307.2"/>
    <n v="0"/>
    <n v="3"/>
    <n v="5"/>
    <n v="1.28"/>
    <n v="2101"/>
    <n v="15"/>
    <n v="31515"/>
    <x v="4"/>
    <s v="T-24"/>
    <m/>
    <m/>
    <n v="2"/>
    <m/>
    <m/>
    <m/>
    <m/>
    <m/>
    <m/>
    <m/>
    <m/>
    <m/>
    <m/>
  </r>
  <r>
    <s v="\\Epenstor1b\op2f\VOL1\GROUP\EPE_EEDept\FINANCE\02-TEXAS\Program Not Found\2024\Incentive\106027\"/>
    <n v="2024"/>
    <s v="TX"/>
    <d v="2024-07-31T00:00:00"/>
    <s v="CLEAResult"/>
    <x v="133"/>
    <x v="3"/>
    <x v="28"/>
    <n v="40.799999999999997"/>
    <n v="0"/>
    <n v="0"/>
    <n v="0"/>
    <n v="0"/>
    <n v="0"/>
    <n v="0"/>
    <n v="0"/>
    <n v="0"/>
    <n v="40.799999999999997"/>
    <n v="0"/>
    <n v="1"/>
    <n v="1"/>
    <n v="0.17"/>
    <n v="712"/>
    <n v="10"/>
    <n v="7120"/>
    <x v="4"/>
    <s v="T-24"/>
    <m/>
    <m/>
    <n v="3"/>
    <m/>
    <m/>
    <m/>
    <m/>
    <m/>
    <m/>
    <m/>
    <m/>
    <m/>
    <m/>
  </r>
  <r>
    <s v="\\Epenstor1b\op2f\VOL1\GROUP\EPE_EEDept\FINANCE\02-TEXAS\Program Not Found\2024\Incentive\106027\"/>
    <n v="2024"/>
    <s v="TX"/>
    <d v="2024-07-31T00:00:00"/>
    <s v="CLEAResult"/>
    <x v="133"/>
    <x v="3"/>
    <x v="47"/>
    <n v="446.4"/>
    <n v="0"/>
    <n v="0"/>
    <n v="0"/>
    <n v="0"/>
    <n v="0"/>
    <n v="0"/>
    <n v="0"/>
    <n v="0"/>
    <n v="446.4"/>
    <n v="0"/>
    <n v="1"/>
    <n v="1"/>
    <n v="1.86"/>
    <n v="9477"/>
    <n v="9"/>
    <n v="85293"/>
    <x v="2"/>
    <s v="T-25"/>
    <m/>
    <m/>
    <n v="4"/>
    <m/>
    <m/>
    <m/>
    <m/>
    <m/>
    <m/>
    <m/>
    <m/>
    <m/>
    <m/>
  </r>
  <r>
    <s v="\\Epenstor1b\op2f\VOL1\GROUP\EPE_EEDept\FINANCE\02-TEXAS\Program Not Found\2024\Incentive\106027\"/>
    <n v="2024"/>
    <s v="TX"/>
    <d v="2024-07-31T00:00:00"/>
    <s v="CLEAResult"/>
    <x v="133"/>
    <x v="3"/>
    <x v="32"/>
    <n v="182.4"/>
    <n v="0"/>
    <n v="0"/>
    <n v="0"/>
    <n v="0"/>
    <n v="0"/>
    <n v="0"/>
    <n v="0"/>
    <n v="0"/>
    <n v="182.4"/>
    <n v="0"/>
    <n v="1"/>
    <n v="3"/>
    <n v="0.76"/>
    <n v="3899"/>
    <n v="15"/>
    <n v="58485"/>
    <x v="2"/>
    <s v="T-25"/>
    <m/>
    <m/>
    <n v="5"/>
    <m/>
    <m/>
    <m/>
    <m/>
    <m/>
    <m/>
    <m/>
    <m/>
    <m/>
    <m/>
  </r>
  <r>
    <s v="\\Epenstor1b\op2f\VOL1\GROUP\EPE_EEDept\FINANCE\02-TEXAS\Program Not Found\2024\Incentive\106027\"/>
    <n v="2024"/>
    <s v="TX"/>
    <d v="2024-07-31T00:00:00"/>
    <s v="CLEAResult"/>
    <x v="133"/>
    <x v="3"/>
    <x v="5"/>
    <n v="2702.4"/>
    <n v="0"/>
    <n v="0"/>
    <n v="0"/>
    <n v="0"/>
    <n v="0"/>
    <n v="0"/>
    <n v="0"/>
    <n v="0"/>
    <n v="2702.4"/>
    <n v="0"/>
    <n v="2"/>
    <n v="38"/>
    <n v="11.14"/>
    <n v="46362"/>
    <n v="15"/>
    <n v="695430"/>
    <x v="4"/>
    <s v="T-24"/>
    <m/>
    <m/>
    <n v="6"/>
    <m/>
    <m/>
    <m/>
    <m/>
    <m/>
    <m/>
    <m/>
    <m/>
    <m/>
    <m/>
  </r>
  <r>
    <s v="\\Epenstor1b\op2f\VOL1\GROUP\EPE_EEDept\FINANCE\02-TEXAS\Program Not Found\2024\Incentive\106027\"/>
    <n v="2024"/>
    <s v="TX"/>
    <d v="2024-07-31T00:00:00"/>
    <s v="CLEAResult"/>
    <x v="133"/>
    <x v="3"/>
    <x v="48"/>
    <n v="596.64"/>
    <n v="0"/>
    <n v="0"/>
    <n v="0"/>
    <n v="0"/>
    <n v="0"/>
    <n v="0"/>
    <n v="0"/>
    <n v="0"/>
    <n v="596.64"/>
    <n v="0"/>
    <n v="1"/>
    <n v="1"/>
    <n v="2.4900000000000002"/>
    <n v="7476"/>
    <n v="15"/>
    <n v="112140"/>
    <x v="5"/>
    <s v="T-41"/>
    <m/>
    <m/>
    <n v="7"/>
    <m/>
    <m/>
    <m/>
    <m/>
    <m/>
    <m/>
    <m/>
    <m/>
    <m/>
    <m/>
  </r>
  <r>
    <s v="\\Epenstor1b\op2f\VOL1\GROUP\EPE_EEDept\FINANCE\02-TEXAS\01 Small Commercial Solutions MTP\2024\Incentive\106029\"/>
    <n v="2024"/>
    <s v="TX"/>
    <d v="2024-07-31T00:00:00"/>
    <s v="CLEAResult"/>
    <x v="134"/>
    <x v="0"/>
    <x v="27"/>
    <n v="376"/>
    <n v="0"/>
    <n v="0"/>
    <n v="0"/>
    <n v="0"/>
    <n v="0"/>
    <n v="0"/>
    <n v="0"/>
    <n v="0"/>
    <n v="376"/>
    <n v="0"/>
    <n v="1"/>
    <n v="1"/>
    <n v="0.94"/>
    <n v="3927.15"/>
    <n v="15"/>
    <n v="58907.25"/>
    <x v="6"/>
    <s v="T-28"/>
    <m/>
    <m/>
    <n v="8"/>
    <m/>
    <m/>
    <m/>
    <m/>
    <m/>
    <m/>
    <m/>
    <m/>
    <m/>
    <m/>
  </r>
  <r>
    <s v="\\Epenstor1b\op2f\VOL1\GROUP\EPE_EEDept\FINANCE\02-TEXAS\Program Not Found\2024\Incentive\INVUP6730\"/>
    <n v="2024"/>
    <s v="TX"/>
    <d v="2024-05-22T00:00:00"/>
    <s v="Uplight Inc."/>
    <x v="135"/>
    <x v="8"/>
    <x v="34"/>
    <n v="4450"/>
    <n v="0"/>
    <n v="0"/>
    <n v="0"/>
    <n v="0"/>
    <n v="0"/>
    <n v="0"/>
    <n v="0"/>
    <n v="0"/>
    <n v="4450"/>
    <n v="0"/>
    <n v="178"/>
    <n v="178"/>
    <n v="0"/>
    <n v="0"/>
    <n v="1"/>
    <n v="0"/>
    <x v="1"/>
    <s v="T-01"/>
    <m/>
    <m/>
    <n v="5"/>
    <m/>
    <m/>
    <m/>
    <m/>
    <m/>
    <m/>
    <m/>
    <m/>
    <m/>
    <m/>
  </r>
  <r>
    <s v="\\Epenstor1b\op2f\VOL1\GROUP\EPE_EEDept\FINANCE\02-TEXAS\Program Not Found\2024\Incentive\INVUP6693\"/>
    <n v="2024"/>
    <s v="TX"/>
    <d v="2024-04-22T00:00:00"/>
    <s v="Uplight Inc."/>
    <x v="136"/>
    <x v="8"/>
    <x v="34"/>
    <n v="1500"/>
    <n v="0"/>
    <n v="0"/>
    <n v="0"/>
    <n v="0"/>
    <n v="0"/>
    <n v="0"/>
    <n v="0"/>
    <n v="0"/>
    <n v="1500"/>
    <n v="0"/>
    <n v="60"/>
    <n v="60"/>
    <n v="0"/>
    <n v="0"/>
    <n v="1"/>
    <n v="0"/>
    <x v="1"/>
    <s v="T-01"/>
    <m/>
    <m/>
    <n v="2"/>
    <m/>
    <m/>
    <m/>
    <m/>
    <m/>
    <m/>
    <m/>
    <m/>
    <m/>
    <m/>
  </r>
  <r>
    <s v="\\Epenstor1b\op2f\VOL1\GROUP\EPE_EEDept\FINANCE\02-TEXAS\05 Residential Solutions MTP\2024\Incentive\106026\"/>
    <n v="2024"/>
    <s v="TX"/>
    <d v="2024-07-31T00:00:00"/>
    <s v="CLEAResult"/>
    <x v="137"/>
    <x v="2"/>
    <x v="9"/>
    <n v="360.22"/>
    <n v="0"/>
    <n v="0"/>
    <n v="0"/>
    <n v="0"/>
    <n v="0"/>
    <n v="0"/>
    <n v="0"/>
    <n v="0"/>
    <n v="360.22"/>
    <n v="0"/>
    <n v="1"/>
    <n v="1"/>
    <n v="1.03"/>
    <n v="1569.91"/>
    <n v="25"/>
    <n v="39247.72"/>
    <x v="1"/>
    <s v="T-01"/>
    <m/>
    <m/>
    <n v="3"/>
    <m/>
    <m/>
    <m/>
    <m/>
    <m/>
    <m/>
    <m/>
    <m/>
    <m/>
    <m/>
  </r>
  <r>
    <s v="\\Epenstor1b\op2f\VOL1\GROUP\EPE_EEDept\FINANCE\02-TEXAS\Program Not Found\2024\Incentive\106025\"/>
    <n v="2024"/>
    <s v="TX"/>
    <d v="2024-07-31T00:00:00"/>
    <s v="CLEAResult"/>
    <x v="138"/>
    <x v="1"/>
    <x v="17"/>
    <n v="4900"/>
    <n v="0"/>
    <n v="0"/>
    <n v="0"/>
    <n v="0"/>
    <n v="0"/>
    <n v="0"/>
    <n v="0"/>
    <n v="0"/>
    <n v="4900"/>
    <n v="0"/>
    <n v="7"/>
    <n v="7"/>
    <n v="17.22"/>
    <n v="24066"/>
    <n v="15"/>
    <n v="360990"/>
    <x v="1"/>
    <s v="T-01"/>
    <m/>
    <m/>
    <n v="2"/>
    <m/>
    <m/>
    <m/>
    <m/>
    <m/>
    <m/>
    <m/>
    <m/>
    <m/>
    <m/>
  </r>
  <r>
    <s v="\\Epenstor1b\op2f\VOL1\GROUP\EPE_EEDept\FINANCE\02-TEXAS\Program Not Found\2024\Incentive\106578\"/>
    <n v="2024"/>
    <s v="TX"/>
    <d v="2024-08-08T00:00:00"/>
    <s v="CLEAResult"/>
    <x v="139"/>
    <x v="1"/>
    <x v="8"/>
    <n v="145"/>
    <n v="0"/>
    <n v="0"/>
    <n v="0"/>
    <n v="0"/>
    <n v="0"/>
    <n v="0"/>
    <n v="0"/>
    <n v="0"/>
    <n v="145"/>
    <n v="0"/>
    <n v="1"/>
    <n v="1"/>
    <n v="0.3"/>
    <n v="484"/>
    <n v="18"/>
    <n v="8712"/>
    <x v="1"/>
    <s v="T-01"/>
    <m/>
    <m/>
    <m/>
    <m/>
    <m/>
    <m/>
    <m/>
    <m/>
    <m/>
    <m/>
    <m/>
    <m/>
    <m/>
  </r>
  <r>
    <s v="\\Epenstor1b\op2f\VOL1\GROUP\EPE_EEDept\FINANCE\02-TEXAS\Program Not Found\2024\Incentive\106578\"/>
    <n v="2024"/>
    <s v="TX"/>
    <d v="2024-08-08T00:00:00"/>
    <s v="CLEAResult"/>
    <x v="139"/>
    <x v="1"/>
    <x v="9"/>
    <n v="147.65"/>
    <n v="0"/>
    <n v="0"/>
    <n v="0"/>
    <n v="0"/>
    <n v="0"/>
    <n v="0"/>
    <n v="0"/>
    <n v="0"/>
    <n v="147.65"/>
    <n v="0"/>
    <n v="2"/>
    <n v="2"/>
    <n v="0.33"/>
    <n v="481.95"/>
    <n v="25"/>
    <n v="12048.75"/>
    <x v="1"/>
    <s v="T-01"/>
    <m/>
    <m/>
    <m/>
    <m/>
    <m/>
    <m/>
    <m/>
    <m/>
    <m/>
    <m/>
    <m/>
    <m/>
    <m/>
  </r>
  <r>
    <s v="\\Epenstor1b\op2f\VOL1\GROUP\EPE_EEDept\FINANCE\02-TEXAS\Program Not Found\2024\Incentive\106578\"/>
    <n v="2024"/>
    <s v="TX"/>
    <d v="2024-08-08T00:00:00"/>
    <s v="CLEAResult"/>
    <x v="139"/>
    <x v="1"/>
    <x v="6"/>
    <n v="78.510000000000005"/>
    <n v="0"/>
    <n v="0"/>
    <n v="0"/>
    <n v="0"/>
    <n v="0"/>
    <n v="0"/>
    <n v="0"/>
    <n v="0"/>
    <n v="78.510000000000005"/>
    <n v="0"/>
    <n v="2"/>
    <n v="2"/>
    <n v="0.17"/>
    <n v="193.86"/>
    <n v="11"/>
    <n v="2132.46"/>
    <x v="1"/>
    <s v="T-01"/>
    <m/>
    <m/>
    <m/>
    <m/>
    <m/>
    <m/>
    <m/>
    <m/>
    <m/>
    <m/>
    <m/>
    <m/>
    <m/>
  </r>
  <r>
    <s v="\\Epenstor1b\op2f\VOL1\GROUP\EPE_EEDept\FINANCE\02-TEXAS\Program Not Found\2024\Incentive\106578\"/>
    <n v="2024"/>
    <s v="TX"/>
    <d v="2024-08-08T00:00:00"/>
    <s v="CLEAResult"/>
    <x v="139"/>
    <x v="1"/>
    <x v="7"/>
    <n v="1166.3599999999999"/>
    <n v="0"/>
    <n v="0"/>
    <n v="0"/>
    <n v="0"/>
    <n v="0"/>
    <n v="0"/>
    <n v="0"/>
    <n v="0"/>
    <n v="1166.3599999999999"/>
    <n v="0"/>
    <n v="3"/>
    <n v="3"/>
    <n v="1.45"/>
    <n v="1321.52"/>
    <n v="25"/>
    <n v="33038.06"/>
    <x v="1"/>
    <s v="T-01"/>
    <m/>
    <m/>
    <m/>
    <m/>
    <m/>
    <m/>
    <m/>
    <m/>
    <m/>
    <m/>
    <m/>
    <m/>
    <m/>
  </r>
  <r>
    <s v="\\Epenstor1b\op2f\VOL1\GROUP\EPE_EEDept\FINANCE\02-TEXAS\05 Residential Solutions MTP\2024\Incentive\106579\"/>
    <n v="2024"/>
    <s v="TX"/>
    <d v="2024-08-08T00:00:00"/>
    <s v="CLEAResult"/>
    <x v="140"/>
    <x v="2"/>
    <x v="9"/>
    <n v="2500.36"/>
    <n v="0"/>
    <n v="0"/>
    <n v="0"/>
    <n v="0"/>
    <n v="0"/>
    <n v="0"/>
    <n v="0"/>
    <n v="0"/>
    <n v="2500.36"/>
    <n v="0"/>
    <n v="21"/>
    <n v="21"/>
    <n v="7.14"/>
    <n v="10544.56"/>
    <n v="25"/>
    <n v="263614.09000000003"/>
    <x v="1"/>
    <s v="T-01"/>
    <m/>
    <m/>
    <m/>
    <m/>
    <m/>
    <m/>
    <m/>
    <m/>
    <m/>
    <m/>
    <m/>
    <m/>
    <m/>
  </r>
  <r>
    <s v="\\Epenstor1b\op2f\VOL1\GROUP\EPE_EEDept\FINANCE\02-TEXAS\05 Residential Solutions MTP\2024\Incentive\106579\"/>
    <n v="2024"/>
    <s v="TX"/>
    <d v="2024-08-08T00:00:00"/>
    <s v="CLEAResult"/>
    <x v="140"/>
    <x v="2"/>
    <x v="17"/>
    <n v="3000"/>
    <n v="0"/>
    <n v="0"/>
    <n v="0"/>
    <n v="0"/>
    <n v="0"/>
    <n v="0"/>
    <n v="0"/>
    <n v="0"/>
    <n v="3000"/>
    <n v="0"/>
    <n v="5"/>
    <n v="5"/>
    <n v="12.3"/>
    <n v="17190"/>
    <n v="15"/>
    <n v="257850"/>
    <x v="1"/>
    <s v="T-01"/>
    <m/>
    <m/>
    <m/>
    <m/>
    <m/>
    <m/>
    <m/>
    <m/>
    <m/>
    <m/>
    <m/>
    <m/>
    <m/>
  </r>
  <r>
    <s v="\\Epenstor1b\op2f\VOL1\GROUP\EPE_EEDept\FINANCE\02-TEXAS\05 Residential Solutions MTP\2024\Incentive\106579\"/>
    <n v="2024"/>
    <s v="TX"/>
    <d v="2024-08-08T00:00:00"/>
    <s v="CLEAResult"/>
    <x v="140"/>
    <x v="2"/>
    <x v="11"/>
    <n v="900"/>
    <n v="0"/>
    <n v="0"/>
    <n v="0"/>
    <n v="0"/>
    <n v="0"/>
    <n v="0"/>
    <n v="0"/>
    <n v="0"/>
    <n v="900"/>
    <n v="0"/>
    <n v="3"/>
    <n v="3"/>
    <n v="0.35"/>
    <n v="1033"/>
    <n v="10"/>
    <n v="10330"/>
    <x v="1"/>
    <s v="T-01"/>
    <m/>
    <m/>
    <m/>
    <m/>
    <m/>
    <m/>
    <m/>
    <m/>
    <m/>
    <m/>
    <m/>
    <m/>
    <m/>
  </r>
  <r>
    <s v="\\Epenstor1b\op2f\VOL1\GROUP\EPE_EEDept\FINANCE\02-TEXAS\Program Not Found\2024\Incentive\106895\"/>
    <n v="2024"/>
    <s v="TX"/>
    <d v="2024-08-14T00:00:00"/>
    <s v="CLEAResult"/>
    <x v="141"/>
    <x v="1"/>
    <x v="9"/>
    <n v="110.4"/>
    <n v="0"/>
    <n v="0"/>
    <n v="0"/>
    <n v="0"/>
    <n v="0"/>
    <n v="0"/>
    <n v="0"/>
    <n v="0"/>
    <n v="110.4"/>
    <n v="0"/>
    <n v="1"/>
    <n v="1"/>
    <n v="0.25"/>
    <n v="360.39"/>
    <n v="25"/>
    <n v="9009.6299999999992"/>
    <x v="1"/>
    <s v="T-01"/>
    <m/>
    <m/>
    <m/>
    <m/>
    <m/>
    <m/>
    <m/>
    <m/>
    <m/>
    <m/>
    <m/>
    <m/>
    <m/>
  </r>
  <r>
    <s v="\\Epenstor1b\op2f\VOL1\GROUP\EPE_EEDept\FINANCE\02-TEXAS\Program Not Found\2024\Incentive\106895\"/>
    <n v="2024"/>
    <s v="TX"/>
    <d v="2024-08-14T00:00:00"/>
    <s v="CLEAResult"/>
    <x v="141"/>
    <x v="1"/>
    <x v="17"/>
    <n v="700"/>
    <n v="0"/>
    <n v="0"/>
    <n v="0"/>
    <n v="0"/>
    <n v="0"/>
    <n v="0"/>
    <n v="0"/>
    <n v="0"/>
    <n v="700"/>
    <n v="0"/>
    <n v="1"/>
    <n v="1"/>
    <n v="2.46"/>
    <n v="3438"/>
    <n v="15"/>
    <n v="51570"/>
    <x v="1"/>
    <s v="T-01"/>
    <m/>
    <m/>
    <m/>
    <m/>
    <m/>
    <m/>
    <m/>
    <m/>
    <m/>
    <m/>
    <m/>
    <m/>
    <m/>
  </r>
  <r>
    <s v="\\Epenstor1b\op2f\VOL1\GROUP\EPE_EEDept\FINANCE\02-TEXAS\Program Not Found\2024\Incentive\106895\"/>
    <n v="2024"/>
    <s v="TX"/>
    <d v="2024-08-14T00:00:00"/>
    <s v="CLEAResult"/>
    <x v="141"/>
    <x v="1"/>
    <x v="16"/>
    <n v="426"/>
    <n v="0"/>
    <n v="0"/>
    <n v="0"/>
    <n v="0"/>
    <n v="0"/>
    <n v="0"/>
    <n v="0"/>
    <n v="0"/>
    <n v="426"/>
    <n v="0"/>
    <n v="1"/>
    <n v="2"/>
    <n v="1.06"/>
    <n v="411.43"/>
    <n v="18"/>
    <n v="7405.73"/>
    <x v="1"/>
    <s v="T-01"/>
    <m/>
    <m/>
    <m/>
    <m/>
    <m/>
    <m/>
    <m/>
    <m/>
    <m/>
    <m/>
    <m/>
    <m/>
    <m/>
  </r>
  <r>
    <s v="\\Epenstor1b\op2f\VOL1\GROUP\EPE_EEDept\FINANCE\02-TEXAS\05 Residential Solutions MTP\2024\Incentive\106896\"/>
    <n v="2024"/>
    <s v="TX"/>
    <d v="2024-08-14T00:00:00"/>
    <s v="CLEAResult"/>
    <x v="142"/>
    <x v="2"/>
    <x v="9"/>
    <n v="660.95"/>
    <n v="0"/>
    <n v="0"/>
    <n v="0"/>
    <n v="0"/>
    <n v="0"/>
    <n v="0"/>
    <n v="0"/>
    <n v="0"/>
    <n v="660.95"/>
    <n v="0"/>
    <n v="2"/>
    <n v="2"/>
    <n v="1.89"/>
    <n v="2790.09"/>
    <n v="25"/>
    <n v="69752.25"/>
    <x v="1"/>
    <s v="T-01"/>
    <m/>
    <m/>
    <m/>
    <m/>
    <m/>
    <m/>
    <m/>
    <m/>
    <m/>
    <m/>
    <m/>
    <m/>
    <m/>
  </r>
  <r>
    <s v="\\Epenstor1b\op2f\VOL1\GROUP\EPE_EEDept\FINANCE\02-TEXAS\05 Residential Solutions MTP\2024\Incentive\106896\"/>
    <n v="2024"/>
    <s v="TX"/>
    <d v="2024-08-14T00:00:00"/>
    <s v="CLEAResult"/>
    <x v="142"/>
    <x v="2"/>
    <x v="11"/>
    <n v="300"/>
    <n v="0"/>
    <n v="0"/>
    <n v="0"/>
    <n v="0"/>
    <n v="0"/>
    <n v="0"/>
    <n v="0"/>
    <n v="0"/>
    <n v="300"/>
    <n v="0"/>
    <n v="1"/>
    <n v="1"/>
    <n v="0.09"/>
    <n v="262"/>
    <n v="10"/>
    <n v="2620"/>
    <x v="1"/>
    <s v="T-01"/>
    <m/>
    <m/>
    <m/>
    <m/>
    <m/>
    <m/>
    <m/>
    <m/>
    <m/>
    <m/>
    <m/>
    <m/>
    <m/>
  </r>
  <r>
    <s v="\\Epenstor1b\op2f\VOL1\GROUP\EPE_EEDept\FINANCE\02-TEXAS\05 Residential Solutions MTP\2024\Incentive\106896\"/>
    <n v="2024"/>
    <s v="TX"/>
    <d v="2024-08-14T00:00:00"/>
    <s v="CLEAResult"/>
    <x v="142"/>
    <x v="2"/>
    <x v="7"/>
    <n v="667.47"/>
    <n v="0"/>
    <n v="0"/>
    <n v="0"/>
    <n v="0"/>
    <n v="0"/>
    <n v="0"/>
    <n v="0"/>
    <n v="0"/>
    <n v="667.47"/>
    <n v="0"/>
    <n v="1"/>
    <n v="1"/>
    <n v="1.48"/>
    <n v="1295.25"/>
    <n v="25"/>
    <n v="32381.360000000001"/>
    <x v="1"/>
    <s v="T-01"/>
    <m/>
    <m/>
    <m/>
    <m/>
    <m/>
    <m/>
    <m/>
    <m/>
    <m/>
    <m/>
    <m/>
    <m/>
    <m/>
  </r>
  <r>
    <s v="\\Epenstor1b\op2f\VOL1\GROUP\EPE_EEDept\FINANCE\02-TEXAS\05 Residential Solutions MTP\2024\Incentive\106896\"/>
    <n v="2024"/>
    <s v="TX"/>
    <d v="2024-08-14T00:00:00"/>
    <s v="CLEAResult"/>
    <x v="142"/>
    <x v="2"/>
    <x v="17"/>
    <n v="1200"/>
    <n v="0"/>
    <n v="0"/>
    <n v="0"/>
    <n v="0"/>
    <n v="0"/>
    <n v="0"/>
    <n v="0"/>
    <n v="0"/>
    <n v="1200"/>
    <n v="0"/>
    <n v="1"/>
    <n v="2"/>
    <n v="4.92"/>
    <n v="6876"/>
    <n v="15"/>
    <n v="103140"/>
    <x v="1"/>
    <s v="T-01"/>
    <m/>
    <m/>
    <m/>
    <m/>
    <m/>
    <m/>
    <m/>
    <m/>
    <m/>
    <m/>
    <m/>
    <m/>
    <m/>
  </r>
  <r>
    <s v="\\Epenstor1b\op2f\VOL1\GROUP\EPE_EEDept\FINANCE\02-TEXAS\09 Residential Marketplace MTP\2024\Incentive\INVSEI1307\"/>
    <n v="2024"/>
    <s v="TX"/>
    <d v="2024-08-23T00:00:00"/>
    <s v="Uplight Inc."/>
    <x v="143"/>
    <x v="7"/>
    <x v="35"/>
    <n v="73.430000000000007"/>
    <n v="0"/>
    <n v="0"/>
    <n v="0"/>
    <n v="0"/>
    <n v="0"/>
    <n v="0"/>
    <n v="0"/>
    <n v="0"/>
    <n v="73.430000000000007"/>
    <n v="0"/>
    <n v="3.46"/>
    <n v="25.92"/>
    <n v="0.26"/>
    <n v="545.27"/>
    <n v="20"/>
    <n v="10905.4"/>
    <x v="1"/>
    <s v="T-01"/>
    <m/>
    <m/>
    <m/>
    <m/>
    <m/>
    <m/>
    <m/>
    <m/>
    <m/>
    <m/>
    <m/>
    <m/>
    <m/>
  </r>
  <r>
    <s v="\\Epenstor1b\op2f\VOL1\GROUP\EPE_EEDept\FINANCE\02-TEXAS\09 Residential Marketplace MTP\2024\Incentive\INVSEI1307\"/>
    <n v="2024"/>
    <s v="TX"/>
    <d v="2024-08-23T00:00:00"/>
    <s v="Uplight Inc."/>
    <x v="143"/>
    <x v="7"/>
    <x v="46"/>
    <n v="10"/>
    <n v="0"/>
    <n v="0"/>
    <n v="0"/>
    <n v="0"/>
    <n v="0"/>
    <n v="0"/>
    <n v="0"/>
    <n v="0"/>
    <n v="10"/>
    <n v="0"/>
    <n v="4"/>
    <n v="4"/>
    <n v="0.36"/>
    <n v="1412.95"/>
    <n v="10"/>
    <n v="14129.49"/>
    <x v="1"/>
    <s v="T-01"/>
    <m/>
    <m/>
    <m/>
    <m/>
    <m/>
    <m/>
    <m/>
    <m/>
    <m/>
    <m/>
    <m/>
    <m/>
    <m/>
  </r>
  <r>
    <s v="\\Epenstor1b\op2f\VOL1\GROUP\EPE_EEDept\FINANCE\02-TEXAS\09 Residential Marketplace MTP\2024\Incentive\INVSEI1307\"/>
    <n v="2024"/>
    <s v="TX"/>
    <d v="2024-08-23T00:00:00"/>
    <s v="Uplight Inc."/>
    <x v="143"/>
    <x v="7"/>
    <x v="13"/>
    <n v="0.35"/>
    <n v="0"/>
    <n v="0"/>
    <n v="0"/>
    <n v="0"/>
    <n v="0"/>
    <n v="0"/>
    <n v="0"/>
    <n v="0"/>
    <n v="0.35"/>
    <n v="0"/>
    <n v="0.35"/>
    <n v="0.02"/>
    <n v="0"/>
    <n v="12.73"/>
    <n v="9"/>
    <n v="0"/>
    <x v="4"/>
    <s v="T-24"/>
    <m/>
    <m/>
    <m/>
    <m/>
    <m/>
    <m/>
    <m/>
    <m/>
    <m/>
    <m/>
    <m/>
    <m/>
    <m/>
  </r>
  <r>
    <s v="\\Epenstor1b\op2f\VOL1\GROUP\EPE_EEDept\FINANCE\02-TEXAS\09 Residential Marketplace MTP\2024\Incentive\INVSEI1307\"/>
    <n v="2024"/>
    <s v="TX"/>
    <d v="2024-08-23T00:00:00"/>
    <s v="Uplight Inc."/>
    <x v="143"/>
    <x v="7"/>
    <x v="10"/>
    <n v="1600"/>
    <n v="0"/>
    <n v="0"/>
    <n v="0"/>
    <n v="0"/>
    <n v="0"/>
    <n v="0"/>
    <n v="0"/>
    <n v="0"/>
    <n v="1600"/>
    <n v="0"/>
    <n v="28"/>
    <n v="32"/>
    <n v="0"/>
    <n v="47776"/>
    <n v="11"/>
    <n v="525536"/>
    <x v="1"/>
    <s v="T-01"/>
    <m/>
    <m/>
    <m/>
    <m/>
    <m/>
    <m/>
    <m/>
    <m/>
    <m/>
    <m/>
    <m/>
    <m/>
    <m/>
  </r>
  <r>
    <s v="\\Epenstor1b\op2f\VOL1\GROUP\EPE_EEDept\FINANCE\02-TEXAS\09 Residential Marketplace MTP\2024\Incentive\INVSEI1307\"/>
    <n v="2024"/>
    <s v="TX"/>
    <d v="2024-08-23T00:00:00"/>
    <s v="Uplight Inc."/>
    <x v="143"/>
    <x v="7"/>
    <x v="13"/>
    <n v="18.649999999999999"/>
    <n v="0"/>
    <n v="0"/>
    <n v="0"/>
    <n v="0"/>
    <n v="0"/>
    <n v="0"/>
    <n v="0"/>
    <n v="0"/>
    <n v="18.649999999999999"/>
    <n v="0"/>
    <n v="0.98"/>
    <n v="0.98"/>
    <n v="0.13"/>
    <n v="570.35"/>
    <n v="10.64"/>
    <n v="6067.04"/>
    <x v="1"/>
    <s v="T-01"/>
    <m/>
    <m/>
    <m/>
    <m/>
    <m/>
    <m/>
    <m/>
    <m/>
    <m/>
    <m/>
    <m/>
    <m/>
    <m/>
  </r>
  <r>
    <s v="\\Epenstor1b\op2f\VOL1\GROUP\EPE_EEDept\FINANCE\02-TEXAS\09 Residential Marketplace MTP\2024\Incentive\INVSEI1307\"/>
    <n v="2024"/>
    <s v="TX"/>
    <d v="2024-08-23T00:00:00"/>
    <s v="Uplight Inc."/>
    <x v="143"/>
    <x v="7"/>
    <x v="35"/>
    <n v="11.57"/>
    <n v="0"/>
    <n v="0"/>
    <n v="0"/>
    <n v="0"/>
    <n v="0"/>
    <n v="0"/>
    <n v="0"/>
    <n v="0"/>
    <n v="11.57"/>
    <n v="0"/>
    <n v="11.57"/>
    <n v="4.08"/>
    <n v="0.04"/>
    <n v="190.91"/>
    <n v="9"/>
    <n v="0"/>
    <x v="4"/>
    <s v="T-24"/>
    <m/>
    <m/>
    <m/>
    <m/>
    <m/>
    <m/>
    <m/>
    <m/>
    <m/>
    <m/>
    <m/>
    <m/>
    <m/>
  </r>
  <r>
    <s v="\\Epenstor1b\op2f\VOL1\GROUP\EPE_EEDept\FINANCE\02-TEXAS\09 Residential Marketplace MTP\2024\Incentive\INVSEI1307\"/>
    <n v="2024"/>
    <s v="TX"/>
    <d v="2024-08-23T00:00:00"/>
    <s v="Uplight Inc."/>
    <x v="143"/>
    <x v="7"/>
    <x v="36"/>
    <n v="1950"/>
    <n v="0"/>
    <n v="0"/>
    <n v="0"/>
    <n v="0"/>
    <n v="0"/>
    <n v="0"/>
    <n v="0"/>
    <n v="0"/>
    <n v="1950"/>
    <n v="0"/>
    <n v="16"/>
    <n v="22"/>
    <n v="1.43"/>
    <n v="9000"/>
    <n v="9"/>
    <n v="81000"/>
    <x v="1"/>
    <s v="T-01"/>
    <m/>
    <m/>
    <m/>
    <m/>
    <m/>
    <m/>
    <m/>
    <m/>
    <m/>
    <m/>
    <m/>
    <m/>
    <m/>
  </r>
  <r>
    <s v="\\Epenstor1b\op2f\VOL1\GROUP\EPE_EEDept\FINANCE\02-TEXAS\09 Residential Marketplace MTP\2024\Incentive\INVSEI1307\"/>
    <n v="2024"/>
    <s v="TX"/>
    <d v="2024-08-23T00:00:00"/>
    <s v="Uplight Inc."/>
    <x v="143"/>
    <x v="7"/>
    <x v="37"/>
    <n v="22"/>
    <n v="0"/>
    <n v="0"/>
    <n v="0"/>
    <n v="0"/>
    <n v="0"/>
    <n v="0"/>
    <n v="0"/>
    <n v="0"/>
    <n v="22"/>
    <n v="0"/>
    <n v="1"/>
    <n v="2"/>
    <n v="0.04"/>
    <n v="296.31"/>
    <n v="10"/>
    <n v="2963.1"/>
    <x v="1"/>
    <s v="T-01"/>
    <m/>
    <m/>
    <m/>
    <m/>
    <m/>
    <m/>
    <m/>
    <m/>
    <m/>
    <m/>
    <m/>
    <m/>
    <m/>
  </r>
  <r>
    <s v="\\Epenstor1b\op2f\VOL1\GROUP\EPE_EEDept\FINANCE\02-TEXAS\10 Residential Load Management\2024\Incentive\INVSEI1308\"/>
    <n v="2024"/>
    <s v="TX"/>
    <d v="2024-08-23T00:00:00"/>
    <s v="Uplight Inc."/>
    <x v="144"/>
    <x v="8"/>
    <x v="39"/>
    <n v="1775"/>
    <n v="0"/>
    <n v="0"/>
    <n v="0"/>
    <n v="0"/>
    <n v="0"/>
    <n v="0"/>
    <n v="0"/>
    <n v="0"/>
    <n v="1775"/>
    <n v="0"/>
    <n v="0"/>
    <n v="71"/>
    <n v="0"/>
    <n v="0"/>
    <n v="1"/>
    <n v="0"/>
    <x v="1"/>
    <s v="T-01"/>
    <m/>
    <m/>
    <m/>
    <m/>
    <m/>
    <m/>
    <m/>
    <m/>
    <m/>
    <m/>
    <m/>
    <m/>
    <m/>
  </r>
  <r>
    <s v="\\Epenstor1b\op2f\VOL1\GROUP\EPE_EEDept\FINANCE\02-TEXAS\10 Residential Load Management\2024\Incentive\INVSEI1308\"/>
    <n v="2024"/>
    <s v="TX"/>
    <d v="2024-08-23T00:00:00"/>
    <s v="Uplight Inc."/>
    <x v="144"/>
    <x v="8"/>
    <x v="42"/>
    <n v="-75"/>
    <n v="0"/>
    <n v="0"/>
    <n v="0"/>
    <n v="0"/>
    <n v="0"/>
    <n v="0"/>
    <n v="0"/>
    <n v="0"/>
    <n v="-75"/>
    <n v="0"/>
    <n v="0"/>
    <n v="-3"/>
    <n v="0"/>
    <n v="0"/>
    <n v="1"/>
    <n v="0"/>
    <x v="1"/>
    <s v="T-01"/>
    <m/>
    <m/>
    <m/>
    <m/>
    <m/>
    <m/>
    <m/>
    <m/>
    <m/>
    <m/>
    <m/>
    <m/>
    <m/>
  </r>
  <r>
    <s v="\\Epenstor1b\op2f\VOL1\GROUP\EPE_EEDept\FINANCE\02-TEXAS\10 Residential Load Management\2024\Incentive\INVSEI1308\"/>
    <n v="2024"/>
    <s v="TX"/>
    <d v="2024-08-23T00:00:00"/>
    <s v="Uplight Inc."/>
    <x v="144"/>
    <x v="8"/>
    <x v="38"/>
    <n v="3550"/>
    <n v="0"/>
    <n v="0"/>
    <n v="0"/>
    <n v="0"/>
    <n v="0"/>
    <n v="0"/>
    <n v="0"/>
    <n v="0"/>
    <n v="3550"/>
    <n v="0"/>
    <n v="0"/>
    <n v="71"/>
    <n v="0"/>
    <n v="106003"/>
    <n v="11"/>
    <n v="1166033"/>
    <x v="1"/>
    <s v="T-01"/>
    <m/>
    <m/>
    <m/>
    <m/>
    <m/>
    <m/>
    <m/>
    <m/>
    <m/>
    <m/>
    <m/>
    <m/>
    <m/>
  </r>
  <r>
    <s v="\\Epenstor1b\op2f\VOL1\GROUP\EPE_EEDept\FINANCE\02-TEXAS\10 Residential Load Management\2024\Incentive\INVSEI1308\"/>
    <n v="2024"/>
    <s v="TX"/>
    <d v="2024-08-23T00:00:00"/>
    <s v="Uplight Inc."/>
    <x v="144"/>
    <x v="8"/>
    <x v="43"/>
    <n v="-275"/>
    <n v="0"/>
    <n v="0"/>
    <n v="0"/>
    <n v="0"/>
    <n v="0"/>
    <n v="0"/>
    <n v="0"/>
    <n v="0"/>
    <n v="-275"/>
    <n v="0"/>
    <n v="0"/>
    <n v="11"/>
    <n v="0"/>
    <n v="0"/>
    <n v="1"/>
    <n v="0"/>
    <x v="1"/>
    <s v="T-01"/>
    <m/>
    <m/>
    <m/>
    <m/>
    <m/>
    <m/>
    <m/>
    <m/>
    <m/>
    <m/>
    <m/>
    <m/>
    <m/>
  </r>
  <r>
    <s v="\\Epenstor1b\op2f\VOL1\GROUP\EPE_EEDept\FINANCE\02-TEXAS\10 Residential Load Management\2024\Incentive\INVSEI1308\"/>
    <n v="2024"/>
    <s v="TX"/>
    <d v="2024-08-23T00:00:00"/>
    <s v="Uplight Inc."/>
    <x v="144"/>
    <x v="8"/>
    <x v="49"/>
    <n v="25"/>
    <n v="0"/>
    <n v="0"/>
    <n v="0"/>
    <n v="0"/>
    <n v="0"/>
    <n v="0"/>
    <n v="0"/>
    <n v="0"/>
    <n v="25"/>
    <n v="0"/>
    <n v="0"/>
    <n v="-1"/>
    <n v="0"/>
    <n v="0"/>
    <n v="1"/>
    <n v="0"/>
    <x v="1"/>
    <s v="T-01"/>
    <m/>
    <m/>
    <m/>
    <m/>
    <m/>
    <m/>
    <m/>
    <m/>
    <m/>
    <m/>
    <m/>
    <m/>
    <m/>
  </r>
  <r>
    <s v="\\Epenstor1b\op2f\VOL1\GROUP\EPE_EEDept\FINANCE\02-TEXAS\10 Residential Load Management\2024\Incentive\INVSEI1308\"/>
    <n v="2024"/>
    <s v="TX"/>
    <d v="2024-08-23T00:00:00"/>
    <s v="Uplight Inc."/>
    <x v="144"/>
    <x v="8"/>
    <x v="41"/>
    <n v="-150"/>
    <n v="0"/>
    <n v="0"/>
    <n v="0"/>
    <n v="0"/>
    <n v="0"/>
    <n v="0"/>
    <n v="0"/>
    <n v="0"/>
    <n v="-150"/>
    <n v="0"/>
    <n v="0"/>
    <n v="-3"/>
    <n v="0"/>
    <n v="-4479"/>
    <n v="11"/>
    <n v="-49269"/>
    <x v="1"/>
    <s v="T-01"/>
    <m/>
    <m/>
    <m/>
    <m/>
    <m/>
    <m/>
    <m/>
    <m/>
    <m/>
    <m/>
    <m/>
    <m/>
    <m/>
  </r>
  <r>
    <s v="\\Epenstor1b\op2f\VOL1\GROUP\EPE_EEDept\FINANCE\02-TEXAS\Program Not Found\2024\Incentive\107204\"/>
    <n v="2024"/>
    <s v="TX"/>
    <d v="2024-08-21T00:00:00"/>
    <s v="CLEAResult"/>
    <x v="145"/>
    <x v="1"/>
    <x v="17"/>
    <n v="700"/>
    <n v="0"/>
    <n v="0"/>
    <n v="0"/>
    <n v="0"/>
    <n v="0"/>
    <n v="0"/>
    <n v="0"/>
    <n v="0"/>
    <n v="700"/>
    <n v="0"/>
    <n v="1"/>
    <n v="1"/>
    <n v="2.46"/>
    <n v="3438"/>
    <n v="15"/>
    <n v="51570"/>
    <x v="1"/>
    <s v="T-01"/>
    <m/>
    <m/>
    <m/>
    <m/>
    <m/>
    <m/>
    <m/>
    <m/>
    <m/>
    <m/>
    <m/>
    <m/>
    <m/>
  </r>
  <r>
    <s v="\\Epenstor1b\op2f\VOL1\GROUP\EPE_EEDept\FINANCE\02-TEXAS\Program Not Found\2024\Incentive\107204\"/>
    <n v="2024"/>
    <s v="TX"/>
    <d v="2024-08-21T00:00:00"/>
    <s v="CLEAResult"/>
    <x v="145"/>
    <x v="1"/>
    <x v="8"/>
    <n v="190"/>
    <n v="0"/>
    <n v="0"/>
    <n v="0"/>
    <n v="0"/>
    <n v="0"/>
    <n v="0"/>
    <n v="0"/>
    <n v="0"/>
    <n v="190"/>
    <n v="0"/>
    <n v="2"/>
    <n v="2"/>
    <n v="0.37"/>
    <n v="646"/>
    <n v="18"/>
    <n v="11628"/>
    <x v="1"/>
    <s v="T-01"/>
    <m/>
    <m/>
    <m/>
    <m/>
    <m/>
    <m/>
    <m/>
    <m/>
    <m/>
    <m/>
    <m/>
    <m/>
    <m/>
  </r>
  <r>
    <s v="\\Epenstor1b\op2f\VOL1\GROUP\EPE_EEDept\FINANCE\02-TEXAS\Program Not Found\2024\Incentive\107204\"/>
    <n v="2024"/>
    <s v="TX"/>
    <d v="2024-08-21T00:00:00"/>
    <s v="CLEAResult"/>
    <x v="145"/>
    <x v="1"/>
    <x v="14"/>
    <n v="126.72"/>
    <n v="0"/>
    <n v="0"/>
    <n v="0"/>
    <n v="0"/>
    <n v="0"/>
    <n v="0"/>
    <n v="0"/>
    <n v="0"/>
    <n v="126.72"/>
    <n v="0"/>
    <n v="1"/>
    <n v="1"/>
    <n v="0.28000000000000003"/>
    <n v="535.04"/>
    <n v="25"/>
    <n v="13376"/>
    <x v="1"/>
    <s v="T-01"/>
    <m/>
    <m/>
    <m/>
    <m/>
    <m/>
    <m/>
    <m/>
    <m/>
    <m/>
    <m/>
    <m/>
    <m/>
    <m/>
  </r>
  <r>
    <s v="\\Epenstor1b\op2f\VOL1\GROUP\EPE_EEDept\FINANCE\02-TEXAS\Program Not Found\2024\Incentive\107204\"/>
    <n v="2024"/>
    <s v="TX"/>
    <d v="2024-08-21T00:00:00"/>
    <s v="CLEAResult"/>
    <x v="145"/>
    <x v="1"/>
    <x v="6"/>
    <n v="50.09"/>
    <n v="0"/>
    <n v="0"/>
    <n v="0"/>
    <n v="0"/>
    <n v="0"/>
    <n v="0"/>
    <n v="0"/>
    <n v="0"/>
    <n v="50.09"/>
    <n v="0"/>
    <n v="1"/>
    <n v="1"/>
    <n v="0.11"/>
    <n v="123.69"/>
    <n v="11"/>
    <n v="1360.59"/>
    <x v="1"/>
    <s v="T-01"/>
    <m/>
    <m/>
    <m/>
    <m/>
    <m/>
    <m/>
    <m/>
    <m/>
    <m/>
    <m/>
    <m/>
    <m/>
    <m/>
  </r>
  <r>
    <s v="\\Epenstor1b\op2f\VOL1\GROUP\EPE_EEDept\FINANCE\02-TEXAS\05 Residential Solutions MTP\2024\Incentive\107205\"/>
    <n v="2024"/>
    <s v="TX"/>
    <d v="2024-08-21T00:00:00"/>
    <s v="CLEAResult"/>
    <x v="146"/>
    <x v="2"/>
    <x v="9"/>
    <n v="237.87"/>
    <n v="0"/>
    <n v="0"/>
    <n v="0"/>
    <n v="0"/>
    <n v="0"/>
    <n v="0"/>
    <n v="0"/>
    <n v="0"/>
    <n v="237.87"/>
    <n v="0"/>
    <n v="1"/>
    <n v="1"/>
    <n v="0.68"/>
    <n v="998.32"/>
    <n v="25"/>
    <n v="24957.919999999998"/>
    <x v="1"/>
    <s v="T-01"/>
    <m/>
    <m/>
    <m/>
    <m/>
    <m/>
    <m/>
    <m/>
    <m/>
    <m/>
    <m/>
    <m/>
    <m/>
    <m/>
  </r>
  <r>
    <s v="\\Epenstor1b\op2f\VOL1\GROUP\EPE_EEDept\FINANCE\02-TEXAS\05 Residential Solutions MTP\2024\Incentive\107205\"/>
    <n v="2024"/>
    <s v="TX"/>
    <d v="2024-08-21T00:00:00"/>
    <s v="CLEAResult"/>
    <x v="146"/>
    <x v="2"/>
    <x v="11"/>
    <n v="300"/>
    <n v="0"/>
    <n v="0"/>
    <n v="0"/>
    <n v="0"/>
    <n v="0"/>
    <n v="0"/>
    <n v="0"/>
    <n v="0"/>
    <n v="300"/>
    <n v="0"/>
    <n v="1"/>
    <n v="1"/>
    <n v="0.09"/>
    <n v="262"/>
    <n v="10"/>
    <n v="2620"/>
    <x v="1"/>
    <s v="T-01"/>
    <m/>
    <m/>
    <m/>
    <m/>
    <m/>
    <m/>
    <m/>
    <m/>
    <m/>
    <m/>
    <m/>
    <m/>
    <m/>
  </r>
  <r>
    <s v="\\Epenstor1b\op2f\VOL1\GROUP\EPE_EEDept\FINANCE\02-TEXAS\12 Large Commercial Plus MTP\2024\Incentive\107206\"/>
    <n v="2024"/>
    <s v="TX"/>
    <d v="2024-08-21T00:00:00"/>
    <s v="CLEAResult"/>
    <x v="147"/>
    <x v="3"/>
    <x v="50"/>
    <n v="9931.2000000000007"/>
    <n v="0"/>
    <n v="0"/>
    <n v="0"/>
    <n v="0"/>
    <n v="0"/>
    <n v="0"/>
    <n v="0"/>
    <n v="0"/>
    <n v="9931.2000000000007"/>
    <n v="0"/>
    <n v="1"/>
    <n v="1"/>
    <n v="41.38"/>
    <n v="27621"/>
    <n v="15"/>
    <n v="414315"/>
    <x v="2"/>
    <s v="T-25"/>
    <m/>
    <m/>
    <m/>
    <m/>
    <m/>
    <m/>
    <m/>
    <m/>
    <m/>
    <m/>
    <m/>
    <m/>
    <m/>
  </r>
  <r>
    <s v="\\Epenstor1b\op2f\VOL1\GROUP\EPE_EEDept\FINANCE\02-TEXAS\01 Small Commercial Solutions MTP\2024\Incentive\107208\"/>
    <n v="2024"/>
    <s v="TX"/>
    <d v="2024-08-21T00:00:00"/>
    <s v="CLEAResult"/>
    <x v="148"/>
    <x v="0"/>
    <x v="27"/>
    <n v="468"/>
    <n v="0"/>
    <n v="0"/>
    <n v="0"/>
    <n v="0"/>
    <n v="0"/>
    <n v="0"/>
    <n v="0"/>
    <n v="0"/>
    <n v="468"/>
    <n v="0"/>
    <n v="1"/>
    <n v="1"/>
    <n v="1.17"/>
    <n v="4887.6499999999996"/>
    <n v="15"/>
    <n v="73314.75"/>
    <x v="3"/>
    <s v="T-02"/>
    <m/>
    <m/>
    <m/>
    <m/>
    <m/>
    <m/>
    <m/>
    <m/>
    <m/>
    <m/>
    <m/>
    <m/>
    <m/>
  </r>
  <r>
    <s v="\\Epenstor1b\op2f\VOL1\GROUP\EPE_EEDept\FINANCE\02-TEXAS\05 Residential Solutions MTP\2024\Incentive\106603\"/>
    <n v="2024"/>
    <s v="TX"/>
    <d v="2024-08-07T00:00:00"/>
    <s v="CLEAResult"/>
    <x v="149"/>
    <x v="2"/>
    <x v="2"/>
    <n v="0"/>
    <n v="8.2899999999999991"/>
    <n v="0"/>
    <n v="0"/>
    <n v="0"/>
    <n v="0"/>
    <n v="0"/>
    <n v="0"/>
    <n v="0"/>
    <n v="8.2899999999999991"/>
    <n v="0"/>
    <n v="0"/>
    <n v="0"/>
    <n v="0"/>
    <n v="0"/>
    <n v="0"/>
    <n v="0"/>
    <x v="1"/>
    <s v="T-01"/>
    <m/>
    <m/>
    <m/>
    <m/>
    <m/>
    <m/>
    <m/>
    <m/>
    <m/>
    <m/>
    <m/>
    <m/>
    <m/>
  </r>
  <r>
    <s v="\\Epenstor1b\op2f\VOL1\GROUP\EPE_EEDept\FINANCE\02-TEXAS\05 Residential Solutions MTP\2024\Incentive\106603\"/>
    <n v="2024"/>
    <s v="TX"/>
    <d v="2024-08-07T00:00:00"/>
    <s v="CLEAResult"/>
    <x v="149"/>
    <x v="2"/>
    <x v="3"/>
    <n v="0"/>
    <n v="10.29"/>
    <n v="0"/>
    <n v="0"/>
    <n v="0"/>
    <n v="0"/>
    <n v="0"/>
    <n v="0"/>
    <n v="0"/>
    <n v="10.29"/>
    <n v="0"/>
    <n v="0"/>
    <n v="0"/>
    <n v="0"/>
    <n v="0"/>
    <n v="0"/>
    <n v="0"/>
    <x v="1"/>
    <s v="T-01"/>
    <m/>
    <m/>
    <m/>
    <m/>
    <m/>
    <m/>
    <m/>
    <m/>
    <m/>
    <m/>
    <m/>
    <m/>
    <m/>
  </r>
  <r>
    <s v="\\Epenstor1b\op2f\VOL1\GROUP\EPE_EEDept\FINANCE\02-TEXAS\05 Residential Solutions MTP\2024\Incentive\106603\"/>
    <n v="2024"/>
    <s v="TX"/>
    <d v="2024-08-07T00:00:00"/>
    <s v="CLEAResult"/>
    <x v="149"/>
    <x v="2"/>
    <x v="0"/>
    <n v="0"/>
    <n v="5833.45"/>
    <n v="0"/>
    <n v="0"/>
    <n v="0"/>
    <n v="0"/>
    <n v="0"/>
    <n v="0"/>
    <n v="0"/>
    <n v="5833.45"/>
    <n v="0"/>
    <n v="0"/>
    <n v="0"/>
    <n v="0"/>
    <n v="0"/>
    <n v="0"/>
    <n v="0"/>
    <x v="1"/>
    <s v="T-01"/>
    <m/>
    <m/>
    <m/>
    <m/>
    <m/>
    <m/>
    <m/>
    <m/>
    <m/>
    <m/>
    <m/>
    <m/>
    <m/>
  </r>
  <r>
    <s v="\\Epenstor1b\op2f\VOL1\GROUP\EPE_EEDept\FINANCE\02-TEXAS\05 Residential Solutions MTP\2024\Incentive\106603\"/>
    <n v="2024"/>
    <s v="TX"/>
    <d v="2024-08-07T00:00:00"/>
    <s v="CLEAResult"/>
    <x v="149"/>
    <x v="2"/>
    <x v="1"/>
    <n v="0"/>
    <n v="4305.3100000000004"/>
    <n v="0"/>
    <n v="0"/>
    <n v="0"/>
    <n v="0"/>
    <n v="0"/>
    <n v="0"/>
    <n v="0"/>
    <n v="4305.3100000000004"/>
    <n v="0"/>
    <n v="0"/>
    <n v="0"/>
    <n v="0"/>
    <n v="0"/>
    <n v="0"/>
    <n v="0"/>
    <x v="1"/>
    <s v="T-01"/>
    <m/>
    <m/>
    <m/>
    <m/>
    <m/>
    <m/>
    <m/>
    <m/>
    <m/>
    <m/>
    <m/>
    <m/>
    <m/>
  </r>
  <r>
    <s v="\\Epenstor1b\op2f\VOL1\GROUP\EPE_EEDept\FINANCE\02-TEXAS\Program Not Found\2024\Incentive\106605\"/>
    <n v="2024"/>
    <s v="TX"/>
    <d v="2024-08-07T00:00:00"/>
    <s v="CLEAResult"/>
    <x v="150"/>
    <x v="1"/>
    <x v="0"/>
    <n v="0"/>
    <n v="15795.33"/>
    <n v="0"/>
    <n v="0"/>
    <n v="0"/>
    <n v="0"/>
    <n v="0"/>
    <n v="0"/>
    <n v="0"/>
    <n v="15795.33"/>
    <n v="0"/>
    <n v="0"/>
    <n v="0"/>
    <n v="0"/>
    <n v="0"/>
    <n v="0"/>
    <n v="0"/>
    <x v="1"/>
    <s v="T-01"/>
    <m/>
    <m/>
    <m/>
    <m/>
    <m/>
    <m/>
    <m/>
    <m/>
    <m/>
    <m/>
    <m/>
    <m/>
    <m/>
  </r>
  <r>
    <s v="\\Epenstor1b\op2f\VOL1\GROUP\EPE_EEDept\FINANCE\02-TEXAS\Program Not Found\2024\Incentive\106605\"/>
    <n v="2024"/>
    <s v="TX"/>
    <d v="2024-08-07T00:00:00"/>
    <s v="CLEAResult"/>
    <x v="150"/>
    <x v="1"/>
    <x v="2"/>
    <n v="0"/>
    <n v="8.2899999999999991"/>
    <n v="0"/>
    <n v="0"/>
    <n v="0"/>
    <n v="0"/>
    <n v="0"/>
    <n v="0"/>
    <n v="0"/>
    <n v="8.2899999999999991"/>
    <n v="0"/>
    <n v="0"/>
    <n v="0"/>
    <n v="0"/>
    <n v="0"/>
    <n v="0"/>
    <n v="0"/>
    <x v="1"/>
    <s v="T-01"/>
    <m/>
    <m/>
    <m/>
    <m/>
    <m/>
    <m/>
    <m/>
    <m/>
    <m/>
    <m/>
    <m/>
    <m/>
    <m/>
  </r>
  <r>
    <s v="\\Epenstor1b\op2f\VOL1\GROUP\EPE_EEDept\FINANCE\02-TEXAS\Program Not Found\2024\Incentive\106605\"/>
    <n v="2024"/>
    <s v="TX"/>
    <d v="2024-08-07T00:00:00"/>
    <s v="CLEAResult"/>
    <x v="150"/>
    <x v="1"/>
    <x v="1"/>
    <n v="0"/>
    <n v="6784.12"/>
    <n v="0"/>
    <n v="0"/>
    <n v="0"/>
    <n v="0"/>
    <n v="0"/>
    <n v="0"/>
    <n v="0"/>
    <n v="6784.12"/>
    <n v="0"/>
    <n v="0"/>
    <n v="0"/>
    <n v="0"/>
    <n v="0"/>
    <n v="0"/>
    <n v="0"/>
    <x v="1"/>
    <s v="T-01"/>
    <m/>
    <m/>
    <m/>
    <m/>
    <m/>
    <m/>
    <m/>
    <m/>
    <m/>
    <m/>
    <m/>
    <m/>
    <m/>
  </r>
  <r>
    <s v="\\Epenstor1b\op2f\VOL1\GROUP\EPE_EEDept\FINANCE\02-TEXAS\Program Not Found\2024\Incentive\106605\"/>
    <n v="2024"/>
    <s v="TX"/>
    <d v="2024-08-07T00:00:00"/>
    <s v="CLEAResult"/>
    <x v="150"/>
    <x v="1"/>
    <x v="3"/>
    <n v="0"/>
    <n v="24.02"/>
    <n v="0"/>
    <n v="0"/>
    <n v="0"/>
    <n v="0"/>
    <n v="0"/>
    <n v="0"/>
    <n v="0"/>
    <n v="24.02"/>
    <n v="0"/>
    <n v="0"/>
    <n v="0"/>
    <n v="0"/>
    <n v="0"/>
    <n v="0"/>
    <n v="0"/>
    <x v="1"/>
    <s v="T-01"/>
    <m/>
    <m/>
    <m/>
    <m/>
    <m/>
    <m/>
    <m/>
    <m/>
    <m/>
    <m/>
    <m/>
    <m/>
    <m/>
  </r>
  <r>
    <s v="\\Epenstor1b\op2f\VOL1\GROUP\EPE_EEDept\FINANCE\02-TEXAS\Program Not Found\2024\Incentive\106599\"/>
    <n v="2024"/>
    <s v="TX"/>
    <d v="2024-08-07T00:00:00"/>
    <s v="CLEAResult"/>
    <x v="151"/>
    <x v="3"/>
    <x v="1"/>
    <n v="0"/>
    <n v="1681.12"/>
    <n v="0"/>
    <n v="0"/>
    <n v="0"/>
    <n v="0"/>
    <n v="0"/>
    <n v="0"/>
    <n v="0"/>
    <n v="1681.12"/>
    <n v="0"/>
    <n v="0"/>
    <n v="0"/>
    <n v="0"/>
    <n v="0"/>
    <n v="0"/>
    <n v="0"/>
    <x v="0"/>
    <s v="T-00"/>
    <m/>
    <m/>
    <m/>
    <m/>
    <m/>
    <m/>
    <m/>
    <m/>
    <m/>
    <m/>
    <m/>
    <m/>
    <m/>
  </r>
  <r>
    <s v="\\Epenstor1b\op2f\VOL1\GROUP\EPE_EEDept\FINANCE\02-TEXAS\Program Not Found\2024\Incentive\106599\"/>
    <n v="2024"/>
    <s v="TX"/>
    <d v="2024-08-07T00:00:00"/>
    <s v="CLEAResult"/>
    <x v="151"/>
    <x v="3"/>
    <x v="2"/>
    <n v="0"/>
    <n v="8.2899999999999991"/>
    <n v="0"/>
    <n v="0"/>
    <n v="0"/>
    <n v="0"/>
    <n v="0"/>
    <n v="0"/>
    <n v="0"/>
    <n v="8.2899999999999991"/>
    <n v="0"/>
    <n v="0"/>
    <n v="0"/>
    <n v="0"/>
    <n v="0"/>
    <n v="0"/>
    <n v="0"/>
    <x v="0"/>
    <s v="T-00"/>
    <m/>
    <m/>
    <m/>
    <m/>
    <m/>
    <m/>
    <m/>
    <m/>
    <m/>
    <m/>
    <m/>
    <m/>
    <m/>
  </r>
  <r>
    <s v="\\Epenstor1b\op2f\VOL1\GROUP\EPE_EEDept\FINANCE\02-TEXAS\Program Not Found\2024\Incentive\106599\"/>
    <n v="2024"/>
    <s v="TX"/>
    <d v="2024-08-07T00:00:00"/>
    <s v="CLEAResult"/>
    <x v="151"/>
    <x v="3"/>
    <x v="0"/>
    <n v="0"/>
    <n v="43500"/>
    <n v="0"/>
    <n v="0"/>
    <n v="0"/>
    <n v="0"/>
    <n v="0"/>
    <n v="0"/>
    <n v="0"/>
    <n v="43500"/>
    <n v="0"/>
    <n v="0"/>
    <n v="0"/>
    <n v="0"/>
    <n v="0"/>
    <n v="0"/>
    <n v="0"/>
    <x v="0"/>
    <s v="T-00"/>
    <m/>
    <m/>
    <m/>
    <m/>
    <m/>
    <m/>
    <m/>
    <m/>
    <m/>
    <m/>
    <m/>
    <m/>
    <m/>
  </r>
  <r>
    <s v="\\Epenstor1b\op2f\VOL1\GROUP\EPE_EEDept\FINANCE\02-TEXAS\01 Small Commercial Solutions MTP\2024\Incentive\106602\"/>
    <n v="2024"/>
    <s v="TX"/>
    <d v="2024-08-07T00:00:00"/>
    <s v="CLEAResult"/>
    <x v="152"/>
    <x v="0"/>
    <x v="0"/>
    <n v="0"/>
    <n v="9865"/>
    <n v="0"/>
    <n v="0"/>
    <n v="0"/>
    <n v="0"/>
    <n v="0"/>
    <n v="0"/>
    <n v="0"/>
    <n v="9865"/>
    <n v="0"/>
    <n v="0"/>
    <n v="0"/>
    <n v="0"/>
    <n v="0"/>
    <n v="0"/>
    <n v="0"/>
    <x v="0"/>
    <s v="T-00"/>
    <m/>
    <m/>
    <m/>
    <m/>
    <m/>
    <m/>
    <m/>
    <m/>
    <m/>
    <m/>
    <m/>
    <m/>
    <m/>
  </r>
  <r>
    <s v="\\Epenstor1b\op2f\VOL1\GROUP\EPE_EEDept\FINANCE\02-TEXAS\01 Small Commercial Solutions MTP\2024\Incentive\106602\"/>
    <n v="2024"/>
    <s v="TX"/>
    <d v="2024-08-07T00:00:00"/>
    <s v="CLEAResult"/>
    <x v="152"/>
    <x v="0"/>
    <x v="1"/>
    <n v="0"/>
    <n v="2595.83"/>
    <n v="0"/>
    <n v="0"/>
    <n v="0"/>
    <n v="0"/>
    <n v="0"/>
    <n v="0"/>
    <n v="0"/>
    <n v="2595.83"/>
    <n v="0"/>
    <n v="0"/>
    <n v="0"/>
    <n v="0"/>
    <n v="0"/>
    <n v="0"/>
    <n v="0"/>
    <x v="0"/>
    <s v="T-00"/>
    <m/>
    <m/>
    <m/>
    <m/>
    <m/>
    <m/>
    <m/>
    <m/>
    <m/>
    <m/>
    <m/>
    <m/>
    <m/>
  </r>
  <r>
    <s v="\\Epenstor1b\op2f\VOL1\GROUP\EPE_EEDept\FINANCE\02-TEXAS\01 Small Commercial Solutions MTP\2024\Incentive\106602\"/>
    <n v="2024"/>
    <s v="TX"/>
    <d v="2024-08-07T00:00:00"/>
    <s v="CLEAResult"/>
    <x v="152"/>
    <x v="0"/>
    <x v="2"/>
    <n v="0"/>
    <n v="20.73"/>
    <n v="0"/>
    <n v="0"/>
    <n v="0"/>
    <n v="0"/>
    <n v="0"/>
    <n v="0"/>
    <n v="0"/>
    <n v="20.73"/>
    <n v="0"/>
    <n v="0"/>
    <n v="0"/>
    <n v="0"/>
    <n v="0"/>
    <n v="0"/>
    <n v="0"/>
    <x v="0"/>
    <s v="T-00"/>
    <m/>
    <m/>
    <m/>
    <m/>
    <m/>
    <m/>
    <m/>
    <m/>
    <m/>
    <m/>
    <m/>
    <m/>
    <m/>
  </r>
  <r>
    <s v="\\Epenstor1b\op2f\VOL1\GROUP\EPE_EEDept\FINANCE\02-TEXAS\Program Not Found\2024\Incentive\107470\"/>
    <n v="2024"/>
    <s v="TX"/>
    <d v="2024-08-28T00:00:00"/>
    <s v="CLEAResult"/>
    <x v="153"/>
    <x v="1"/>
    <x v="7"/>
    <n v="31.39"/>
    <n v="0"/>
    <n v="0"/>
    <n v="0"/>
    <n v="0"/>
    <n v="0"/>
    <n v="0"/>
    <n v="0"/>
    <n v="0"/>
    <n v="31.39"/>
    <n v="0"/>
    <n v="1"/>
    <n v="1"/>
    <n v="0.03"/>
    <n v="60.08"/>
    <n v="25"/>
    <n v="1502"/>
    <x v="1"/>
    <s v="T-01"/>
    <m/>
    <m/>
    <m/>
    <m/>
    <m/>
    <m/>
    <m/>
    <m/>
    <m/>
    <m/>
    <m/>
    <m/>
    <m/>
  </r>
  <r>
    <s v="\\Epenstor1b\op2f\VOL1\GROUP\EPE_EEDept\FINANCE\02-TEXAS\Program Not Found\2024\Incentive\107470\"/>
    <n v="2024"/>
    <s v="TX"/>
    <d v="2024-08-28T00:00:00"/>
    <s v="CLEAResult"/>
    <x v="153"/>
    <x v="1"/>
    <x v="9"/>
    <n v="349.14"/>
    <n v="0"/>
    <n v="0"/>
    <n v="0"/>
    <n v="0"/>
    <n v="0"/>
    <n v="0"/>
    <n v="0"/>
    <n v="0"/>
    <n v="349.14"/>
    <n v="0"/>
    <n v="1"/>
    <n v="1"/>
    <n v="0.78"/>
    <n v="1139.67"/>
    <n v="25"/>
    <n v="28491.75"/>
    <x v="1"/>
    <s v="T-01"/>
    <m/>
    <m/>
    <m/>
    <m/>
    <m/>
    <m/>
    <m/>
    <m/>
    <m/>
    <m/>
    <m/>
    <m/>
    <m/>
  </r>
  <r>
    <s v="\\Epenstor1b\op2f\VOL1\GROUP\EPE_EEDept\FINANCE\02-TEXAS\Program Not Found\2024\Incentive\107470\"/>
    <n v="2024"/>
    <s v="TX"/>
    <d v="2024-08-28T00:00:00"/>
    <s v="CLEAResult"/>
    <x v="153"/>
    <x v="1"/>
    <x v="17"/>
    <n v="16800"/>
    <n v="0"/>
    <n v="0"/>
    <n v="0"/>
    <n v="0"/>
    <n v="0"/>
    <n v="0"/>
    <n v="0"/>
    <n v="0"/>
    <n v="16800"/>
    <n v="0"/>
    <n v="23"/>
    <n v="24"/>
    <n v="59.04"/>
    <n v="82512"/>
    <n v="15"/>
    <n v="1237680"/>
    <x v="1"/>
    <s v="T-01"/>
    <m/>
    <m/>
    <m/>
    <m/>
    <m/>
    <m/>
    <m/>
    <m/>
    <m/>
    <m/>
    <m/>
    <m/>
    <m/>
  </r>
  <r>
    <s v="\\Epenstor1b\op2f\VOL1\GROUP\EPE_EEDept\FINANCE\02-TEXAS\Program Not Found\2024\Incentive\107470\"/>
    <n v="2024"/>
    <s v="TX"/>
    <d v="2024-08-28T00:00:00"/>
    <s v="CLEAResult"/>
    <x v="153"/>
    <x v="1"/>
    <x v="8"/>
    <n v="45"/>
    <n v="0"/>
    <n v="0"/>
    <n v="0"/>
    <n v="0"/>
    <n v="0"/>
    <n v="0"/>
    <n v="0"/>
    <n v="0"/>
    <n v="45"/>
    <n v="0"/>
    <n v="1"/>
    <n v="1"/>
    <n v="7.0000000000000007E-2"/>
    <n v="162"/>
    <n v="18"/>
    <n v="2916"/>
    <x v="1"/>
    <s v="T-01"/>
    <m/>
    <m/>
    <m/>
    <m/>
    <m/>
    <m/>
    <m/>
    <m/>
    <m/>
    <m/>
    <m/>
    <m/>
    <m/>
  </r>
  <r>
    <s v="\\Epenstor1b\op2f\VOL1\GROUP\EPE_EEDept\FINANCE\02-TEXAS\05 Residential Solutions MTP\2024\Incentive\107471\"/>
    <n v="2024"/>
    <s v="TX"/>
    <d v="2024-08-28T00:00:00"/>
    <s v="CLEAResult"/>
    <x v="154"/>
    <x v="2"/>
    <x v="17"/>
    <n v="600"/>
    <n v="0"/>
    <n v="0"/>
    <n v="0"/>
    <n v="0"/>
    <n v="0"/>
    <n v="0"/>
    <n v="0"/>
    <n v="0"/>
    <n v="600"/>
    <n v="0"/>
    <n v="1"/>
    <n v="1"/>
    <n v="2.46"/>
    <n v="3438"/>
    <n v="15"/>
    <n v="51570"/>
    <x v="1"/>
    <s v="T-01"/>
    <m/>
    <m/>
    <m/>
    <m/>
    <m/>
    <m/>
    <m/>
    <m/>
    <m/>
    <m/>
    <m/>
    <m/>
    <m/>
  </r>
  <r>
    <s v="\\Epenstor1b\op2f\VOL1\GROUP\EPE_EEDept\FINANCE\02-TEXAS\05 Residential Solutions MTP\2024\Incentive\107471\"/>
    <n v="2024"/>
    <s v="TX"/>
    <d v="2024-08-28T00:00:00"/>
    <s v="CLEAResult"/>
    <x v="154"/>
    <x v="2"/>
    <x v="9"/>
    <n v="467.86"/>
    <n v="0"/>
    <n v="0"/>
    <n v="0"/>
    <n v="0"/>
    <n v="0"/>
    <n v="0"/>
    <n v="0"/>
    <n v="0"/>
    <n v="467.86"/>
    <n v="0"/>
    <n v="2"/>
    <n v="2"/>
    <n v="1.34"/>
    <n v="2039.07"/>
    <n v="25"/>
    <n v="50976.79"/>
    <x v="1"/>
    <s v="T-01"/>
    <m/>
    <m/>
    <m/>
    <m/>
    <m/>
    <m/>
    <m/>
    <m/>
    <m/>
    <m/>
    <m/>
    <m/>
    <m/>
  </r>
  <r>
    <s v="\\Epenstor1b\op2f\VOL1\GROUP\EPE_EEDept\FINANCE\02-TEXAS\12 Large Commercial Plus MTP\2024\Incentive\107472\"/>
    <n v="2024"/>
    <s v="TX"/>
    <d v="2024-08-28T00:00:00"/>
    <s v="CLEAResult"/>
    <x v="155"/>
    <x v="3"/>
    <x v="50"/>
    <n v="3506.4"/>
    <n v="0"/>
    <n v="0"/>
    <n v="0"/>
    <n v="0"/>
    <n v="0"/>
    <n v="0"/>
    <n v="0"/>
    <n v="0"/>
    <n v="3506.4"/>
    <n v="0"/>
    <n v="1"/>
    <n v="1"/>
    <n v="14.61"/>
    <n v="36608.769999999997"/>
    <n v="15"/>
    <n v="549131.55000000005"/>
    <x v="2"/>
    <s v="T-25"/>
    <m/>
    <m/>
    <m/>
    <m/>
    <m/>
    <m/>
    <m/>
    <m/>
    <m/>
    <m/>
    <m/>
    <m/>
    <m/>
  </r>
  <r>
    <s v="\\Epenstor1b\op2f\VOL1\GROUP\EPE_EEDept\FINANCE\02-TEXAS\12 Large Commercial Plus MTP\2024\Incentive\107472\"/>
    <n v="2024"/>
    <s v="TX"/>
    <d v="2024-08-28T00:00:00"/>
    <s v="CLEAResult"/>
    <x v="155"/>
    <x v="3"/>
    <x v="51"/>
    <n v="1867.2"/>
    <n v="0"/>
    <n v="0"/>
    <n v="0"/>
    <n v="0"/>
    <n v="0"/>
    <n v="0"/>
    <n v="0"/>
    <n v="0"/>
    <n v="1867.2"/>
    <n v="0"/>
    <n v="2"/>
    <n v="2"/>
    <n v="7.78"/>
    <n v="29165"/>
    <n v="14"/>
    <n v="408310"/>
    <x v="3"/>
    <s v="T-02"/>
    <m/>
    <m/>
    <m/>
    <m/>
    <m/>
    <m/>
    <m/>
    <m/>
    <m/>
    <m/>
    <m/>
    <m/>
    <m/>
  </r>
  <r>
    <s v="\\Epenstor1b\op2f\VOL1\GROUP\EPE_EEDept\FINANCE\02-TEXAS\12 Large Commercial Plus MTP\2024\Incentive\107472\"/>
    <n v="2024"/>
    <s v="TX"/>
    <d v="2024-08-28T00:00:00"/>
    <s v="CLEAResult"/>
    <x v="155"/>
    <x v="3"/>
    <x v="51"/>
    <n v="276"/>
    <n v="0"/>
    <n v="0"/>
    <n v="0"/>
    <n v="0"/>
    <n v="0"/>
    <n v="0"/>
    <n v="0"/>
    <n v="0"/>
    <n v="276"/>
    <n v="0"/>
    <n v="3"/>
    <n v="3"/>
    <n v="1.1499999999999999"/>
    <n v="4578"/>
    <n v="14"/>
    <n v="64092"/>
    <x v="4"/>
    <s v="T-24"/>
    <m/>
    <m/>
    <m/>
    <m/>
    <m/>
    <m/>
    <m/>
    <m/>
    <m/>
    <m/>
    <m/>
    <m/>
    <m/>
  </r>
  <r>
    <s v="\\Epenstor1b\op2f\VOL1\GROUP\EPE_EEDept\FINANCE\02-TEXAS\12 Large Commercial Plus MTP\2024\Incentive\107472\"/>
    <n v="2024"/>
    <s v="TX"/>
    <d v="2024-08-28T00:00:00"/>
    <s v="CLEAResult"/>
    <x v="155"/>
    <x v="3"/>
    <x v="4"/>
    <n v="451.2"/>
    <n v="0"/>
    <n v="0"/>
    <n v="0"/>
    <n v="0"/>
    <n v="0"/>
    <n v="0"/>
    <n v="0"/>
    <n v="0"/>
    <n v="451.2"/>
    <n v="0"/>
    <n v="1"/>
    <n v="4"/>
    <n v="1.88"/>
    <n v="2038"/>
    <n v="15"/>
    <n v="30570"/>
    <x v="3"/>
    <s v="T-02"/>
    <m/>
    <m/>
    <m/>
    <m/>
    <m/>
    <m/>
    <m/>
    <m/>
    <m/>
    <m/>
    <m/>
    <m/>
    <m/>
  </r>
  <r>
    <s v="\\Epenstor1b\op2f\VOL1\GROUP\EPE_EEDept\FINANCE\02-TEXAS\12 Large Commercial Plus MTP\2024\Incentive\107472\"/>
    <n v="2024"/>
    <s v="TX"/>
    <d v="2024-08-28T00:00:00"/>
    <s v="CLEAResult"/>
    <x v="155"/>
    <x v="3"/>
    <x v="5"/>
    <n v="247.2"/>
    <n v="0"/>
    <n v="0"/>
    <n v="0"/>
    <n v="0"/>
    <n v="0"/>
    <n v="0"/>
    <n v="0"/>
    <n v="0"/>
    <n v="247.2"/>
    <n v="0"/>
    <n v="1"/>
    <n v="2"/>
    <n v="0.87"/>
    <n v="3624"/>
    <n v="15"/>
    <n v="54360"/>
    <x v="4"/>
    <s v="T-24"/>
    <m/>
    <m/>
    <m/>
    <m/>
    <m/>
    <m/>
    <m/>
    <m/>
    <m/>
    <m/>
    <m/>
    <m/>
    <m/>
  </r>
  <r>
    <s v="\\Epenstor1b\op2f\VOL1\GROUP\EPE_EEDept\FINANCE\02-TEXAS\Program Not Found\2024\Incentive\107836\"/>
    <n v="2024"/>
    <s v="TX"/>
    <d v="2024-08-31T00:00:00"/>
    <s v="CLEAResult"/>
    <x v="156"/>
    <x v="1"/>
    <x v="6"/>
    <n v="59.43"/>
    <n v="0"/>
    <n v="0"/>
    <n v="0"/>
    <n v="0"/>
    <n v="0"/>
    <n v="0"/>
    <n v="0"/>
    <n v="0"/>
    <n v="59.43"/>
    <n v="0"/>
    <n v="1"/>
    <n v="1"/>
    <n v="0.13"/>
    <n v="146.72999999999999"/>
    <n v="11"/>
    <n v="1614.03"/>
    <x v="1"/>
    <s v="T-01"/>
    <m/>
    <m/>
    <m/>
    <m/>
    <m/>
    <m/>
    <m/>
    <m/>
    <m/>
    <m/>
    <m/>
    <m/>
    <m/>
  </r>
  <r>
    <s v="\\Epenstor1b\op2f\VOL1\GROUP\EPE_EEDept\FINANCE\02-TEXAS\Program Not Found\2024\Incentive\107836\"/>
    <n v="2024"/>
    <s v="TX"/>
    <d v="2024-08-31T00:00:00"/>
    <s v="CLEAResult"/>
    <x v="156"/>
    <x v="1"/>
    <x v="8"/>
    <n v="145"/>
    <n v="0"/>
    <n v="0"/>
    <n v="0"/>
    <n v="0"/>
    <n v="0"/>
    <n v="0"/>
    <n v="0"/>
    <n v="0"/>
    <n v="145"/>
    <n v="0"/>
    <n v="1"/>
    <n v="1"/>
    <n v="0.3"/>
    <n v="484"/>
    <n v="18"/>
    <n v="8712"/>
    <x v="1"/>
    <s v="T-01"/>
    <m/>
    <m/>
    <m/>
    <m/>
    <m/>
    <m/>
    <m/>
    <m/>
    <m/>
    <m/>
    <m/>
    <m/>
    <m/>
  </r>
  <r>
    <s v="\\Epenstor1b\op2f\VOL1\GROUP\EPE_EEDept\FINANCE\02-TEXAS\Program Not Found\2024\Incentive\107836\"/>
    <n v="2024"/>
    <s v="TX"/>
    <d v="2024-08-31T00:00:00"/>
    <s v="CLEAResult"/>
    <x v="156"/>
    <x v="1"/>
    <x v="7"/>
    <n v="722.23"/>
    <n v="0"/>
    <n v="0"/>
    <n v="0"/>
    <n v="0"/>
    <n v="0"/>
    <n v="0"/>
    <n v="0"/>
    <n v="0"/>
    <n v="722.23"/>
    <n v="0"/>
    <n v="1"/>
    <n v="1"/>
    <n v="0.9"/>
    <n v="906.92"/>
    <n v="25"/>
    <n v="22673.07"/>
    <x v="1"/>
    <s v="T-01"/>
    <m/>
    <m/>
    <m/>
    <m/>
    <m/>
    <m/>
    <m/>
    <m/>
    <m/>
    <m/>
    <m/>
    <m/>
    <m/>
  </r>
  <r>
    <s v="\\Epenstor1b\op2f\VOL1\GROUP\EPE_EEDept\FINANCE\02-TEXAS\Program Not Found\2024\Incentive\107836\"/>
    <n v="2024"/>
    <s v="TX"/>
    <d v="2024-08-31T00:00:00"/>
    <s v="CLEAResult"/>
    <x v="156"/>
    <x v="1"/>
    <x v="9"/>
    <n v="545.41999999999996"/>
    <n v="0"/>
    <n v="0"/>
    <n v="0"/>
    <n v="0"/>
    <n v="0"/>
    <n v="0"/>
    <n v="0"/>
    <n v="0"/>
    <n v="545.41999999999996"/>
    <n v="0"/>
    <n v="2"/>
    <n v="2"/>
    <n v="1.21"/>
    <n v="1780.38"/>
    <n v="25"/>
    <n v="44509.5"/>
    <x v="1"/>
    <s v="T-01"/>
    <m/>
    <m/>
    <m/>
    <m/>
    <m/>
    <m/>
    <m/>
    <m/>
    <m/>
    <m/>
    <m/>
    <m/>
    <m/>
  </r>
  <r>
    <s v="\\Epenstor1b\op2f\VOL1\GROUP\EPE_EEDept\FINANCE\02-TEXAS\05 Residential Solutions MTP\2024\Incentive\107837\"/>
    <n v="2024"/>
    <s v="TX"/>
    <d v="2024-08-31T00:00:00"/>
    <s v="CLEAResult"/>
    <x v="157"/>
    <x v="2"/>
    <x v="10"/>
    <n v="50"/>
    <n v="0"/>
    <n v="0"/>
    <n v="0"/>
    <n v="0"/>
    <n v="0"/>
    <n v="0"/>
    <n v="0"/>
    <n v="0"/>
    <n v="50"/>
    <n v="0"/>
    <n v="1"/>
    <n v="1"/>
    <n v="0"/>
    <n v="575.5"/>
    <n v="11"/>
    <n v="6330.5"/>
    <x v="1"/>
    <s v="T-01"/>
    <m/>
    <m/>
    <m/>
    <m/>
    <m/>
    <m/>
    <m/>
    <m/>
    <m/>
    <m/>
    <m/>
    <m/>
    <m/>
  </r>
  <r>
    <s v="\\Epenstor1b\op2f\VOL1\GROUP\EPE_EEDept\FINANCE\02-TEXAS\05 Residential Solutions MTP\2024\Incentive\107837\"/>
    <n v="2024"/>
    <s v="TX"/>
    <d v="2024-08-31T00:00:00"/>
    <s v="CLEAResult"/>
    <x v="157"/>
    <x v="2"/>
    <x v="9"/>
    <n v="2167.91"/>
    <n v="0"/>
    <n v="0"/>
    <n v="0"/>
    <n v="0"/>
    <n v="0"/>
    <n v="0"/>
    <n v="0"/>
    <n v="0"/>
    <n v="2167.91"/>
    <n v="0"/>
    <n v="16"/>
    <n v="16"/>
    <n v="6.19"/>
    <n v="9188.99"/>
    <n v="25"/>
    <n v="229724.74"/>
    <x v="1"/>
    <s v="T-01"/>
    <m/>
    <m/>
    <m/>
    <m/>
    <m/>
    <m/>
    <m/>
    <m/>
    <m/>
    <m/>
    <m/>
    <m/>
    <m/>
  </r>
  <r>
    <s v="\\Epenstor1b\op2f\VOL1\GROUP\EPE_EEDept\FINANCE\02-TEXAS\05 Residential Solutions MTP\2024\Incentive\107837\"/>
    <n v="2024"/>
    <s v="TX"/>
    <d v="2024-08-31T00:00:00"/>
    <s v="CLEAResult"/>
    <x v="157"/>
    <x v="2"/>
    <x v="17"/>
    <n v="1800"/>
    <n v="0"/>
    <n v="0"/>
    <n v="0"/>
    <n v="0"/>
    <n v="0"/>
    <n v="0"/>
    <n v="0"/>
    <n v="0"/>
    <n v="1800"/>
    <n v="0"/>
    <n v="3"/>
    <n v="3"/>
    <n v="7.38"/>
    <n v="10314"/>
    <n v="15"/>
    <n v="154710"/>
    <x v="1"/>
    <s v="T-01"/>
    <m/>
    <m/>
    <m/>
    <m/>
    <m/>
    <m/>
    <m/>
    <m/>
    <m/>
    <m/>
    <m/>
    <m/>
    <m/>
  </r>
  <r>
    <s v="\\Epenstor1b\op2f\VOL1\GROUP\EPE_EEDept\FINANCE\02-TEXAS\12 Large Commercial Plus MTP\2024\Incentive\107838\"/>
    <n v="2024"/>
    <s v="TX"/>
    <d v="2024-08-31T00:00:00"/>
    <s v="CLEAResult"/>
    <x v="158"/>
    <x v="3"/>
    <x v="25"/>
    <n v="4980"/>
    <n v="0"/>
    <n v="0"/>
    <n v="0"/>
    <n v="0"/>
    <n v="0"/>
    <n v="0"/>
    <n v="0"/>
    <n v="0"/>
    <n v="4980"/>
    <n v="0"/>
    <n v="1"/>
    <n v="4"/>
    <n v="20.75"/>
    <n v="20894"/>
    <n v="15"/>
    <n v="313410"/>
    <x v="4"/>
    <s v="T-24"/>
    <m/>
    <m/>
    <m/>
    <m/>
    <m/>
    <m/>
    <m/>
    <m/>
    <m/>
    <m/>
    <m/>
    <m/>
    <m/>
  </r>
  <r>
    <s v="\\Epenstor1b\op2f\VOL1\GROUP\EPE_EEDept\FINANCE\02-TEXAS\01 Small Commercial Solutions MTP\2024\Incentive\107839\"/>
    <n v="2024"/>
    <s v="TX"/>
    <d v="2024-08-31T00:00:00"/>
    <s v="CLEAResult"/>
    <x v="159"/>
    <x v="0"/>
    <x v="52"/>
    <n v="504"/>
    <n v="0"/>
    <n v="0"/>
    <n v="0"/>
    <n v="0"/>
    <n v="0"/>
    <n v="0"/>
    <n v="0"/>
    <n v="0"/>
    <n v="504"/>
    <n v="0"/>
    <n v="1"/>
    <n v="2"/>
    <n v="1.26"/>
    <n v="2106.3200000000002"/>
    <n v="10"/>
    <n v="21063.200000000001"/>
    <x v="3"/>
    <s v="T-02"/>
    <m/>
    <m/>
    <m/>
    <m/>
    <m/>
    <m/>
    <m/>
    <m/>
    <m/>
    <m/>
    <m/>
    <m/>
    <m/>
  </r>
  <r>
    <s v="\\Epenstor1b\op2f\VOL1\GROUP\EPE_EEDept\FINANCE\02-TEXAS\01 Small Commercial Solutions MTP\2024\Incentive\107839\"/>
    <n v="2024"/>
    <s v="TX"/>
    <d v="2024-08-31T00:00:00"/>
    <s v="CLEAResult"/>
    <x v="159"/>
    <x v="0"/>
    <x v="53"/>
    <n v="132"/>
    <n v="0"/>
    <n v="0"/>
    <n v="0"/>
    <n v="0"/>
    <n v="0"/>
    <n v="0"/>
    <n v="0"/>
    <n v="0"/>
    <n v="132"/>
    <n v="0"/>
    <n v="1"/>
    <n v="2"/>
    <n v="0.33"/>
    <n v="2848.83"/>
    <n v="12"/>
    <n v="34185.96"/>
    <x v="3"/>
    <s v="T-02"/>
    <m/>
    <m/>
    <m/>
    <m/>
    <m/>
    <m/>
    <m/>
    <m/>
    <m/>
    <m/>
    <m/>
    <m/>
    <m/>
  </r>
  <r>
    <s v="\\Epenstor1b\op2f\VOL1\GROUP\EPE_EEDept\FINANCE\02-TEXAS\01 Small Commercial Solutions MTP\2024\Incentive\107839\"/>
    <n v="2024"/>
    <s v="TX"/>
    <d v="2024-08-31T00:00:00"/>
    <s v="CLEAResult"/>
    <x v="159"/>
    <x v="0"/>
    <x v="54"/>
    <n v="160"/>
    <n v="0"/>
    <n v="0"/>
    <n v="0"/>
    <n v="0"/>
    <n v="0"/>
    <n v="0"/>
    <n v="0"/>
    <n v="0"/>
    <n v="160"/>
    <n v="0"/>
    <n v="1"/>
    <n v="1"/>
    <n v="0.4"/>
    <n v="1240"/>
    <n v="15"/>
    <n v="18600"/>
    <x v="3"/>
    <s v="T-02"/>
    <m/>
    <m/>
    <m/>
    <m/>
    <m/>
    <m/>
    <m/>
    <m/>
    <m/>
    <m/>
    <m/>
    <m/>
    <m/>
  </r>
  <r>
    <s v="\\Epenstor1b\op2f\VOL1\GROUP\EPE_EEDept\FINANCE\02-TEXAS\01 Small Commercial Solutions MTP\2024\Incentive\107839\"/>
    <n v="2024"/>
    <s v="TX"/>
    <d v="2024-08-31T00:00:00"/>
    <s v="CLEAResult"/>
    <x v="159"/>
    <x v="0"/>
    <x v="27"/>
    <n v="2804"/>
    <n v="0"/>
    <n v="0"/>
    <n v="0"/>
    <n v="0"/>
    <n v="0"/>
    <n v="0"/>
    <n v="0"/>
    <n v="0"/>
    <n v="2804"/>
    <n v="0"/>
    <n v="2"/>
    <n v="4"/>
    <n v="7.01"/>
    <n v="26951.01"/>
    <n v="15"/>
    <n v="404265.15"/>
    <x v="4"/>
    <s v="T-24"/>
    <m/>
    <m/>
    <m/>
    <m/>
    <m/>
    <m/>
    <m/>
    <m/>
    <m/>
    <m/>
    <m/>
    <m/>
    <m/>
  </r>
  <r>
    <s v="\\Epenstor1b\op2f\VOL1\GROUP\EPE_EEDept\FINANCE\02-TEXAS\13 Residential Load Management MTP\2024\Incentive\INVUP6791\"/>
    <n v="2024"/>
    <s v="TX"/>
    <d v="2024-06-24T00:00:00"/>
    <s v="Uplight Inc."/>
    <x v="160"/>
    <x v="8"/>
    <x v="34"/>
    <n v="3500"/>
    <n v="0"/>
    <n v="0"/>
    <n v="0"/>
    <n v="0"/>
    <n v="0"/>
    <n v="0"/>
    <n v="0"/>
    <n v="0"/>
    <n v="3500"/>
    <n v="0"/>
    <n v="140"/>
    <n v="140"/>
    <n v="0"/>
    <n v="0"/>
    <n v="1"/>
    <n v="0"/>
    <x v="1"/>
    <s v="T-01"/>
    <m/>
    <m/>
    <m/>
    <m/>
    <m/>
    <m/>
    <m/>
    <m/>
    <m/>
    <m/>
    <m/>
    <m/>
    <m/>
  </r>
  <r>
    <s v="\\Epenstor1b\op2f\VOL1\GROUP\EPE_EEDept\FINANCE\02-TEXAS\13 Residential Load Management MTP\2024\Incentive\INVUP6852\"/>
    <n v="2024"/>
    <s v="TX"/>
    <d v="2024-07-16T00:00:00"/>
    <s v="Uplight Inc."/>
    <x v="161"/>
    <x v="8"/>
    <x v="34"/>
    <n v="3750"/>
    <n v="0"/>
    <n v="0"/>
    <n v="0"/>
    <n v="0"/>
    <n v="0"/>
    <n v="0"/>
    <n v="0"/>
    <n v="0"/>
    <n v="3750"/>
    <n v="0"/>
    <n v="150"/>
    <n v="150"/>
    <n v="0"/>
    <n v="0"/>
    <n v="1"/>
    <n v="0"/>
    <x v="1"/>
    <s v="T-01"/>
    <m/>
    <m/>
    <m/>
    <m/>
    <m/>
    <m/>
    <m/>
    <m/>
    <m/>
    <m/>
    <m/>
    <m/>
    <m/>
  </r>
  <r>
    <s v="\\Epenstor1b\op2f\VOL1\GROUP\EPE_EEDept\FINANCE\02-TEXAS\13 Residential Load Management MTP\2024\Incentive\INVUP6897\"/>
    <n v="2024"/>
    <s v="TX"/>
    <d v="2024-08-14T00:00:00"/>
    <s v="Uplight Inc."/>
    <x v="162"/>
    <x v="8"/>
    <x v="34"/>
    <n v="4150"/>
    <n v="0"/>
    <n v="0"/>
    <n v="0"/>
    <n v="0"/>
    <n v="0"/>
    <n v="0"/>
    <n v="0"/>
    <n v="0"/>
    <n v="4150"/>
    <n v="0"/>
    <n v="166"/>
    <n v="166"/>
    <n v="0"/>
    <n v="0"/>
    <n v="1"/>
    <n v="0"/>
    <x v="1"/>
    <s v="T-01"/>
    <m/>
    <m/>
    <m/>
    <m/>
    <m/>
    <m/>
    <m/>
    <m/>
    <m/>
    <m/>
    <m/>
    <m/>
    <m/>
  </r>
  <r>
    <s v="\\Epenstor1b\op2f\VOL1\GROUP\EPE_EEDept\FINANCE\02-TEXAS\Program Not Found\2024\Administrative\083124722943113IN\"/>
    <n v="2024"/>
    <s v="TX"/>
    <d v="2024-08-31T00:00:00"/>
    <s v="AM Conservation"/>
    <x v="163"/>
    <x v="4"/>
    <x v="13"/>
    <n v="15190"/>
    <n v="0"/>
    <n v="0"/>
    <n v="0"/>
    <n v="0"/>
    <n v="0"/>
    <n v="0"/>
    <n v="0"/>
    <n v="0"/>
    <n v="15190"/>
    <n v="0"/>
    <n v="392"/>
    <n v="392"/>
    <n v="14.09"/>
    <n v="47575.39"/>
    <n v="11.840780000000001"/>
    <n v="563329.72640420008"/>
    <x v="1"/>
    <s v="T-01"/>
    <s v="Reclass Invoices???"/>
    <m/>
    <m/>
    <m/>
    <m/>
    <m/>
    <m/>
    <m/>
    <m/>
    <m/>
    <m/>
    <m/>
    <m/>
  </r>
  <r>
    <s v="\\Epenstor1b\op2f\VOL1\GROUP\EPE_EEDept\FINANCE\02-TEXAS\13 Residential Load Management MTP\2024\Incentive\INVUP6614\"/>
    <n v="2024"/>
    <s v="TX"/>
    <d v="2024-03-12T00:00:00"/>
    <s v="Uplight Inc."/>
    <x v="164"/>
    <x v="8"/>
    <x v="34"/>
    <n v="1725"/>
    <n v="0"/>
    <n v="0"/>
    <n v="0"/>
    <n v="0"/>
    <n v="0"/>
    <n v="0"/>
    <n v="0"/>
    <n v="0"/>
    <n v="1725"/>
    <n v="0"/>
    <n v="69"/>
    <n v="69"/>
    <n v="0"/>
    <n v="0"/>
    <n v="1"/>
    <n v="0"/>
    <x v="1"/>
    <s v="T-01"/>
    <m/>
    <m/>
    <m/>
    <m/>
    <m/>
    <m/>
    <m/>
    <m/>
    <m/>
    <m/>
    <m/>
    <m/>
    <m/>
  </r>
  <r>
    <s v="\\Epenstor1b\op2f\VOL1\GROUP\EPE_EEDept\FINANCE\02-TEXAS\13 Residential Load Management MTP\2024\Incentive\INVUP6670\"/>
    <n v="2024"/>
    <s v="TX"/>
    <d v="2024-04-08T00:00:00"/>
    <s v="Uplight Inc."/>
    <x v="165"/>
    <x v="8"/>
    <x v="34"/>
    <n v="3725"/>
    <n v="0"/>
    <n v="0"/>
    <n v="0"/>
    <n v="0"/>
    <n v="0"/>
    <n v="0"/>
    <n v="0"/>
    <n v="0"/>
    <n v="3725"/>
    <n v="0"/>
    <n v="149"/>
    <n v="149"/>
    <n v="0"/>
    <n v="0"/>
    <n v="1"/>
    <n v="0"/>
    <x v="1"/>
    <s v="T-01"/>
    <m/>
    <m/>
    <m/>
    <m/>
    <m/>
    <m/>
    <m/>
    <m/>
    <m/>
    <m/>
    <m/>
    <m/>
    <m/>
  </r>
  <r>
    <s v="\\Epenstor1b\op2f\VOL1\GROUP\EPE_EEDept\FINANCE\02-TEXAS\09 Residential Marketplace MTP\2024\Incentive\INVSEI1360\"/>
    <n v="2024"/>
    <s v="TX"/>
    <d v="2024-09-23T00:00:00"/>
    <s v="Uplight Inc."/>
    <x v="166"/>
    <x v="7"/>
    <x v="46"/>
    <n v="13"/>
    <n v="0"/>
    <n v="0"/>
    <n v="0"/>
    <n v="0"/>
    <n v="0"/>
    <n v="0"/>
    <n v="0"/>
    <n v="0"/>
    <n v="13"/>
    <n v="0"/>
    <n v="1"/>
    <n v="1"/>
    <n v="0.1"/>
    <n v="396.6"/>
    <n v="10"/>
    <n v="3966.03"/>
    <x v="1"/>
    <s v="T-01"/>
    <m/>
    <m/>
    <m/>
    <m/>
    <m/>
    <m/>
    <m/>
    <m/>
    <m/>
    <m/>
    <m/>
    <m/>
    <m/>
  </r>
  <r>
    <s v="\\Epenstor1b\op2f\VOL1\GROUP\EPE_EEDept\FINANCE\02-TEXAS\09 Residential Marketplace MTP\2024\Incentive\INVSEI1360\"/>
    <n v="2024"/>
    <s v="TX"/>
    <d v="2024-09-23T00:00:00"/>
    <s v="Uplight Inc."/>
    <x v="166"/>
    <x v="7"/>
    <x v="10"/>
    <n v="950"/>
    <n v="0"/>
    <n v="0"/>
    <n v="0"/>
    <n v="0"/>
    <n v="0"/>
    <n v="0"/>
    <n v="0"/>
    <n v="0"/>
    <n v="950"/>
    <n v="0"/>
    <n v="11"/>
    <n v="19"/>
    <n v="0"/>
    <n v="28367"/>
    <n v="11"/>
    <n v="312037"/>
    <x v="1"/>
    <s v="T-01"/>
    <m/>
    <m/>
    <m/>
    <m/>
    <m/>
    <m/>
    <m/>
    <m/>
    <m/>
    <m/>
    <m/>
    <m/>
    <m/>
  </r>
  <r>
    <s v="\\Epenstor1b\op2f\VOL1\GROUP\EPE_EEDept\FINANCE\02-TEXAS\09 Residential Marketplace MTP\2024\Incentive\INVSEI1360\"/>
    <n v="2024"/>
    <s v="TX"/>
    <d v="2024-09-23T00:00:00"/>
    <s v="Uplight Inc."/>
    <x v="166"/>
    <x v="7"/>
    <x v="36"/>
    <n v="225"/>
    <n v="0"/>
    <n v="0"/>
    <n v="0"/>
    <n v="0"/>
    <n v="0"/>
    <n v="0"/>
    <n v="0"/>
    <n v="0"/>
    <n v="225"/>
    <n v="0"/>
    <n v="5"/>
    <n v="5"/>
    <n v="0.16"/>
    <n v="1003"/>
    <n v="9"/>
    <n v="9027"/>
    <x v="1"/>
    <s v="T-01"/>
    <m/>
    <m/>
    <m/>
    <m/>
    <m/>
    <m/>
    <m/>
    <m/>
    <m/>
    <m/>
    <m/>
    <m/>
    <m/>
  </r>
  <r>
    <s v="\\Epenstor1b\op2f\VOL1\GROUP\EPE_EEDept\FINANCE\02-TEXAS\09 Residential Marketplace MTP\2024\Incentive\INVSEI1360\"/>
    <n v="2024"/>
    <s v="TX"/>
    <d v="2024-09-23T00:00:00"/>
    <s v="Uplight Inc."/>
    <x v="166"/>
    <x v="7"/>
    <x v="35"/>
    <n v="36.75"/>
    <n v="0"/>
    <n v="0"/>
    <n v="0"/>
    <n v="0"/>
    <n v="0"/>
    <n v="0"/>
    <n v="0"/>
    <n v="0"/>
    <n v="36.75"/>
    <n v="0"/>
    <n v="2.59"/>
    <n v="19.010000000000002"/>
    <n v="0.79"/>
    <n v="1658.94"/>
    <n v="20"/>
    <n v="33178.85"/>
    <x v="1"/>
    <s v="T-01"/>
    <m/>
    <m/>
    <m/>
    <m/>
    <m/>
    <m/>
    <m/>
    <m/>
    <m/>
    <m/>
    <m/>
    <m/>
    <m/>
  </r>
  <r>
    <s v="\\Epenstor1b\op2f\VOL1\GROUP\EPE_EEDept\FINANCE\02-TEXAS\09 Residential Marketplace MTP\2024\Incentive\INVSEI1360\"/>
    <n v="2024"/>
    <s v="TX"/>
    <d v="2024-09-23T00:00:00"/>
    <s v="Uplight Inc."/>
    <x v="166"/>
    <x v="7"/>
    <x v="35"/>
    <n v="5.79"/>
    <n v="0"/>
    <n v="0"/>
    <n v="0"/>
    <n v="0"/>
    <n v="0"/>
    <n v="0"/>
    <n v="0"/>
    <n v="0"/>
    <n v="5.79"/>
    <n v="0"/>
    <n v="5.79"/>
    <n v="2.99"/>
    <n v="0.12"/>
    <n v="580.82000000000005"/>
    <n v="9"/>
    <n v="0"/>
    <x v="4"/>
    <s v="T-24"/>
    <m/>
    <m/>
    <m/>
    <m/>
    <m/>
    <m/>
    <m/>
    <m/>
    <m/>
    <m/>
    <m/>
    <m/>
    <m/>
  </r>
  <r>
    <s v="\\Epenstor1b\op2f\VOL1\GROUP\EPE_EEDept\FINANCE\02-TEXAS\10 Residential Load Management\2024\Incentive\INVSEI1361\"/>
    <n v="2024"/>
    <s v="TX"/>
    <d v="2024-09-23T00:00:00"/>
    <s v="Uplight Inc."/>
    <x v="167"/>
    <x v="8"/>
    <x v="43"/>
    <n v="-200"/>
    <n v="0"/>
    <n v="0"/>
    <n v="0"/>
    <n v="0"/>
    <n v="0"/>
    <n v="0"/>
    <n v="0"/>
    <n v="0"/>
    <n v="-200"/>
    <n v="0"/>
    <n v="0"/>
    <n v="8"/>
    <n v="0"/>
    <n v="0"/>
    <n v="1"/>
    <n v="0"/>
    <x v="1"/>
    <s v="T-01"/>
    <m/>
    <m/>
    <m/>
    <m/>
    <m/>
    <m/>
    <m/>
    <m/>
    <m/>
    <m/>
    <m/>
    <m/>
    <m/>
  </r>
  <r>
    <s v="\\Epenstor1b\op2f\VOL1\GROUP\EPE_EEDept\FINANCE\02-TEXAS\10 Residential Load Management\2024\Incentive\INVSEI1361\"/>
    <n v="2024"/>
    <s v="TX"/>
    <d v="2024-09-23T00:00:00"/>
    <s v="Uplight Inc."/>
    <x v="167"/>
    <x v="8"/>
    <x v="38"/>
    <n v="1600"/>
    <n v="0"/>
    <n v="0"/>
    <n v="0"/>
    <n v="0"/>
    <n v="0"/>
    <n v="0"/>
    <n v="0"/>
    <n v="0"/>
    <n v="1600"/>
    <n v="0"/>
    <n v="0"/>
    <n v="32"/>
    <n v="0"/>
    <n v="47776"/>
    <n v="11"/>
    <n v="525536"/>
    <x v="1"/>
    <s v="T-01"/>
    <m/>
    <m/>
    <m/>
    <m/>
    <m/>
    <m/>
    <m/>
    <m/>
    <m/>
    <m/>
    <m/>
    <m/>
    <m/>
  </r>
  <r>
    <s v="\\Epenstor1b\op2f\VOL1\GROUP\EPE_EEDept\FINANCE\02-TEXAS\10 Residential Load Management\2024\Incentive\INVSEI1361\"/>
    <n v="2024"/>
    <s v="TX"/>
    <d v="2024-09-23T00:00:00"/>
    <s v="Uplight Inc."/>
    <x v="167"/>
    <x v="8"/>
    <x v="39"/>
    <n v="825"/>
    <n v="0"/>
    <n v="0"/>
    <n v="0"/>
    <n v="0"/>
    <n v="0"/>
    <n v="0"/>
    <n v="0"/>
    <n v="0"/>
    <n v="825"/>
    <n v="0"/>
    <n v="0"/>
    <n v="33"/>
    <n v="0"/>
    <n v="0"/>
    <n v="1"/>
    <n v="0"/>
    <x v="1"/>
    <s v="T-01"/>
    <m/>
    <m/>
    <m/>
    <m/>
    <m/>
    <m/>
    <m/>
    <m/>
    <m/>
    <m/>
    <m/>
    <m/>
    <m/>
  </r>
  <r>
    <s v="\\Epenstor1b\op2f\VOL1\GROUP\EPE_EEDept\FINANCE\02-TEXAS\Program Not Found\2024\Error - Not Incentives or Admin\52284998\"/>
    <n v="2024"/>
    <s v="TX"/>
    <d v="2024-08-09T00:00:00"/>
    <s v="Tetra Tech, Inc."/>
    <x v="168"/>
    <x v="5"/>
    <x v="29"/>
    <n v="0"/>
    <n v="0"/>
    <n v="0"/>
    <n v="0"/>
    <n v="0"/>
    <n v="0"/>
    <n v="0"/>
    <n v="0"/>
    <n v="6779.67"/>
    <n v="0"/>
    <n v="0"/>
    <n v="0"/>
    <n v="0"/>
    <n v="0"/>
    <n v="0"/>
    <n v="0"/>
    <n v="0"/>
    <x v="0"/>
    <s v="T-00"/>
    <m/>
    <m/>
    <m/>
    <m/>
    <m/>
    <m/>
    <m/>
    <m/>
    <m/>
    <m/>
    <m/>
    <m/>
    <m/>
  </r>
  <r>
    <s v="\\Epenstor1b\op2f\VOL1\GROUP\EPE_EEDept\FINANCE\02-TEXAS\Program Not Found\2024\Error - Not Incentives or Admin\52313875\"/>
    <n v="2024"/>
    <s v="TX"/>
    <d v="2024-10-03T00:00:00"/>
    <s v="Tetra Tech, Inc."/>
    <x v="169"/>
    <x v="5"/>
    <x v="29"/>
    <n v="0"/>
    <n v="0"/>
    <n v="0"/>
    <n v="0"/>
    <n v="0"/>
    <n v="0"/>
    <n v="0"/>
    <n v="0"/>
    <n v="5308.87"/>
    <n v="0"/>
    <n v="0"/>
    <n v="0"/>
    <n v="0"/>
    <n v="0"/>
    <n v="0"/>
    <n v="0"/>
    <n v="0"/>
    <x v="0"/>
    <s v="T-00"/>
    <m/>
    <m/>
    <m/>
    <m/>
    <m/>
    <m/>
    <m/>
    <m/>
    <m/>
    <m/>
    <m/>
    <m/>
    <m/>
  </r>
  <r>
    <s v="\\Epenstor1b\op2f\VOL1\GROUP\EPE_EEDept\FINANCE\02-TEXAS\05 Residential Solutions MTP\2024\Incentive\108401\"/>
    <n v="2024"/>
    <s v="TX"/>
    <d v="2024-09-11T00:00:00"/>
    <s v="CLEAResult"/>
    <x v="170"/>
    <x v="2"/>
    <x v="9"/>
    <n v="237.35"/>
    <n v="0"/>
    <n v="0"/>
    <n v="0"/>
    <n v="0"/>
    <n v="0"/>
    <n v="0"/>
    <n v="0"/>
    <n v="0"/>
    <n v="237.35"/>
    <n v="0"/>
    <n v="2"/>
    <n v="2"/>
    <n v="0.68"/>
    <n v="1012.85"/>
    <n v="25"/>
    <n v="25321.13"/>
    <x v="1"/>
    <s v="T-01"/>
    <m/>
    <m/>
    <m/>
    <m/>
    <m/>
    <m/>
    <m/>
    <m/>
    <m/>
    <m/>
    <m/>
    <m/>
    <m/>
  </r>
  <r>
    <s v="\\Epenstor1b\op2f\VOL1\GROUP\EPE_EEDept\FINANCE\02-TEXAS\01 Small Commercial Solutions MTP\2024\Incentive\108402\"/>
    <n v="2024"/>
    <s v="TX"/>
    <d v="2024-09-11T00:00:00"/>
    <s v="CLEAResult"/>
    <x v="171"/>
    <x v="0"/>
    <x v="27"/>
    <n v="5268"/>
    <n v="0"/>
    <n v="0"/>
    <n v="0"/>
    <n v="0"/>
    <n v="0"/>
    <n v="0"/>
    <n v="0"/>
    <n v="0"/>
    <n v="5268"/>
    <n v="0"/>
    <n v="2"/>
    <n v="15"/>
    <n v="13.17"/>
    <n v="49336.800000000003"/>
    <n v="15"/>
    <n v="740052"/>
    <x v="3"/>
    <s v="T-02"/>
    <m/>
    <m/>
    <m/>
    <m/>
    <m/>
    <m/>
    <m/>
    <m/>
    <m/>
    <m/>
    <m/>
    <m/>
    <m/>
  </r>
  <r>
    <s v="\\Epenstor1b\op2f\VOL1\GROUP\EPE_EEDept\FINANCE\02-TEXAS\01 Small Commercial Solutions MTP\2024\Incentive\108402\"/>
    <n v="2024"/>
    <s v="TX"/>
    <d v="2024-09-11T00:00:00"/>
    <s v="CLEAResult"/>
    <x v="171"/>
    <x v="0"/>
    <x v="27"/>
    <n v="4556"/>
    <n v="0"/>
    <n v="0"/>
    <n v="0"/>
    <n v="0"/>
    <n v="0"/>
    <n v="0"/>
    <n v="0"/>
    <n v="0"/>
    <n v="4556"/>
    <n v="0"/>
    <n v="1"/>
    <n v="5"/>
    <n v="11.39"/>
    <n v="48912.36"/>
    <n v="15"/>
    <n v="733685.4"/>
    <x v="4"/>
    <s v="T-24"/>
    <m/>
    <m/>
    <m/>
    <m/>
    <m/>
    <m/>
    <m/>
    <m/>
    <m/>
    <m/>
    <m/>
    <m/>
    <m/>
  </r>
  <r>
    <s v="\\Epenstor1b\op2f\VOL1\GROUP\EPE_EEDept\FINANCE\02-TEXAS\14 Hard-to-Reach Solutions MTP\2024\Incentive\108668\"/>
    <n v="2024"/>
    <s v="TX"/>
    <d v="2024-09-18T00:00:00"/>
    <s v="CLEAResult"/>
    <x v="172"/>
    <x v="1"/>
    <x v="17"/>
    <n v="1400"/>
    <n v="0"/>
    <n v="0"/>
    <n v="0"/>
    <n v="0"/>
    <n v="0"/>
    <n v="0"/>
    <n v="0"/>
    <n v="0"/>
    <n v="1400"/>
    <n v="0"/>
    <n v="2"/>
    <n v="2"/>
    <n v="4.92"/>
    <n v="6876"/>
    <n v="15"/>
    <n v="103140"/>
    <x v="1"/>
    <s v="T-01"/>
    <m/>
    <m/>
    <m/>
    <m/>
    <m/>
    <m/>
    <m/>
    <m/>
    <m/>
    <m/>
    <m/>
    <m/>
    <m/>
  </r>
  <r>
    <s v="\\Epenstor1b\op2f\VOL1\GROUP\EPE_EEDept\FINANCE\02-TEXAS\14 Hard-to-Reach Solutions MTP\2024\Incentive\108668\"/>
    <n v="2024"/>
    <s v="TX"/>
    <d v="2024-09-18T00:00:00"/>
    <s v="CLEAResult"/>
    <x v="172"/>
    <x v="1"/>
    <x v="9"/>
    <n v="315.08999999999997"/>
    <n v="0"/>
    <n v="0"/>
    <n v="0"/>
    <n v="0"/>
    <n v="0"/>
    <n v="0"/>
    <n v="0"/>
    <n v="0"/>
    <n v="315.08999999999997"/>
    <n v="0"/>
    <n v="2"/>
    <n v="2"/>
    <n v="0.7"/>
    <n v="1028.54"/>
    <n v="25"/>
    <n v="25713.45"/>
    <x v="1"/>
    <s v="T-01"/>
    <m/>
    <m/>
    <m/>
    <m/>
    <m/>
    <m/>
    <m/>
    <m/>
    <m/>
    <m/>
    <m/>
    <m/>
    <m/>
  </r>
  <r>
    <s v="\\Epenstor1b\op2f\VOL1\GROUP\EPE_EEDept\FINANCE\02-TEXAS\05 Residential Solutions MTP\2024\Incentive\108669\"/>
    <n v="2024"/>
    <s v="TX"/>
    <d v="2024-09-18T00:00:00"/>
    <s v="CLEAResult"/>
    <x v="173"/>
    <x v="2"/>
    <x v="9"/>
    <n v="265.97000000000003"/>
    <n v="0"/>
    <n v="0"/>
    <n v="0"/>
    <n v="0"/>
    <n v="0"/>
    <n v="0"/>
    <n v="0"/>
    <n v="0"/>
    <n v="265.97000000000003"/>
    <n v="0"/>
    <n v="1"/>
    <n v="1"/>
    <n v="0.76"/>
    <n v="1116.25"/>
    <n v="25"/>
    <n v="27906.32"/>
    <x v="1"/>
    <s v="T-01"/>
    <m/>
    <m/>
    <m/>
    <m/>
    <m/>
    <m/>
    <m/>
    <m/>
    <m/>
    <m/>
    <m/>
    <m/>
    <m/>
  </r>
  <r>
    <s v="\\Epenstor1b\op2f\VOL1\GROUP\EPE_EEDept\FINANCE\02-TEXAS\14 Hard-to-Reach Solutions MTP\2024\Incentive\108893\"/>
    <n v="2024"/>
    <s v="TX"/>
    <d v="2024-09-25T00:00:00"/>
    <s v="CLEAResult"/>
    <x v="174"/>
    <x v="1"/>
    <x v="17"/>
    <n v="700"/>
    <n v="0"/>
    <n v="0"/>
    <n v="0"/>
    <n v="0"/>
    <n v="0"/>
    <n v="0"/>
    <n v="0"/>
    <n v="0"/>
    <n v="700"/>
    <n v="0"/>
    <n v="1"/>
    <n v="1"/>
    <n v="2.46"/>
    <n v="3438"/>
    <n v="15"/>
    <n v="51570"/>
    <x v="1"/>
    <s v="T-01"/>
    <m/>
    <m/>
    <m/>
    <m/>
    <m/>
    <m/>
    <m/>
    <m/>
    <m/>
    <m/>
    <m/>
    <m/>
    <m/>
  </r>
  <r>
    <s v="\\Epenstor1b\op2f\VOL1\GROUP\EPE_EEDept\FINANCE\02-TEXAS\05 Residential Solutions MTP\2024\Incentive\108894\"/>
    <n v="2024"/>
    <s v="TX"/>
    <d v="2024-09-25T00:00:00"/>
    <s v="CLEAResult"/>
    <x v="175"/>
    <x v="2"/>
    <x v="17"/>
    <n v="1200"/>
    <n v="0"/>
    <n v="0"/>
    <n v="0"/>
    <n v="0"/>
    <n v="0"/>
    <n v="0"/>
    <n v="0"/>
    <n v="0"/>
    <n v="1200"/>
    <n v="0"/>
    <n v="2"/>
    <n v="2"/>
    <n v="4.92"/>
    <n v="6876"/>
    <n v="15"/>
    <n v="103140"/>
    <x v="1"/>
    <s v="T-01"/>
    <m/>
    <m/>
    <m/>
    <m/>
    <m/>
    <m/>
    <m/>
    <m/>
    <m/>
    <m/>
    <m/>
    <m/>
    <m/>
  </r>
  <r>
    <s v="\\Epenstor1b\op2f\VOL1\GROUP\EPE_EEDept\FINANCE\02-TEXAS\05 Residential Solutions MTP\2024\Incentive\108894\"/>
    <n v="2024"/>
    <s v="TX"/>
    <d v="2024-09-25T00:00:00"/>
    <s v="CLEAResult"/>
    <x v="175"/>
    <x v="2"/>
    <x v="9"/>
    <n v="5067.72"/>
    <n v="0"/>
    <n v="0"/>
    <n v="0"/>
    <n v="0"/>
    <n v="0"/>
    <n v="0"/>
    <n v="0"/>
    <n v="0"/>
    <n v="5067.72"/>
    <n v="0"/>
    <n v="31"/>
    <n v="32"/>
    <n v="14.48"/>
    <n v="21638.27"/>
    <n v="25"/>
    <n v="540956.75"/>
    <x v="1"/>
    <s v="T-01"/>
    <m/>
    <m/>
    <m/>
    <m/>
    <m/>
    <m/>
    <m/>
    <m/>
    <m/>
    <m/>
    <m/>
    <m/>
    <m/>
  </r>
  <r>
    <s v="\\Epenstor1b\op2f\VOL1\GROUP\EPE_EEDept\FINANCE\02-TEXAS\14 Hard-to-Reach Solutions MTP\2024\Incentive\109279\"/>
    <n v="2024"/>
    <s v="TX"/>
    <d v="2024-09-30T00:00:00"/>
    <s v="CLEAResult"/>
    <x v="176"/>
    <x v="1"/>
    <x v="17"/>
    <n v="10500"/>
    <n v="0"/>
    <n v="0"/>
    <n v="0"/>
    <n v="0"/>
    <n v="0"/>
    <n v="0"/>
    <n v="0"/>
    <n v="0"/>
    <n v="10500"/>
    <n v="0"/>
    <n v="15"/>
    <n v="15"/>
    <n v="36.9"/>
    <n v="51570"/>
    <n v="15"/>
    <n v="773550"/>
    <x v="1"/>
    <s v="T-01"/>
    <m/>
    <m/>
    <m/>
    <m/>
    <m/>
    <m/>
    <m/>
    <m/>
    <m/>
    <m/>
    <m/>
    <m/>
    <m/>
  </r>
  <r>
    <s v="\\Epenstor1b\op2f\VOL1\GROUP\EPE_EEDept\FINANCE\02-TEXAS\14 Hard-to-Reach Solutions MTP\2024\Incentive\109279\"/>
    <n v="2024"/>
    <s v="TX"/>
    <d v="2024-09-30T00:00:00"/>
    <s v="CLEAResult"/>
    <x v="176"/>
    <x v="1"/>
    <x v="9"/>
    <n v="206.49"/>
    <n v="0"/>
    <n v="0"/>
    <n v="0"/>
    <n v="0"/>
    <n v="0"/>
    <n v="0"/>
    <n v="0"/>
    <n v="0"/>
    <n v="206.49"/>
    <n v="0"/>
    <n v="3"/>
    <n v="3"/>
    <n v="0.46"/>
    <n v="698.17"/>
    <n v="25"/>
    <n v="17454.169999999998"/>
    <x v="1"/>
    <s v="T-01"/>
    <m/>
    <m/>
    <m/>
    <m/>
    <m/>
    <m/>
    <m/>
    <m/>
    <m/>
    <m/>
    <m/>
    <m/>
    <m/>
  </r>
  <r>
    <s v="\\Epenstor1b\op2f\VOL1\GROUP\EPE_EEDept\FINANCE\02-TEXAS\14 Hard-to-Reach Solutions MTP\2024\Incentive\109279\"/>
    <n v="2024"/>
    <s v="TX"/>
    <d v="2024-09-30T00:00:00"/>
    <s v="CLEAResult"/>
    <x v="176"/>
    <x v="1"/>
    <x v="8"/>
    <n v="905"/>
    <n v="0"/>
    <n v="0"/>
    <n v="0"/>
    <n v="0"/>
    <n v="0"/>
    <n v="0"/>
    <n v="0"/>
    <n v="0"/>
    <n v="905"/>
    <n v="0"/>
    <n v="9"/>
    <n v="9"/>
    <n v="1.78"/>
    <n v="3068"/>
    <n v="18"/>
    <n v="55224"/>
    <x v="1"/>
    <s v="T-01"/>
    <m/>
    <m/>
    <m/>
    <m/>
    <m/>
    <m/>
    <m/>
    <m/>
    <m/>
    <m/>
    <m/>
    <m/>
    <m/>
  </r>
  <r>
    <s v="\\Epenstor1b\op2f\VOL1\GROUP\EPE_EEDept\FINANCE\02-TEXAS\14 Hard-to-Reach Solutions MTP\2024\Incentive\109279\"/>
    <n v="2024"/>
    <s v="TX"/>
    <d v="2024-09-30T00:00:00"/>
    <s v="CLEAResult"/>
    <x v="176"/>
    <x v="1"/>
    <x v="6"/>
    <n v="299.14"/>
    <n v="0"/>
    <n v="0"/>
    <n v="0"/>
    <n v="0"/>
    <n v="0"/>
    <n v="0"/>
    <n v="0"/>
    <n v="0"/>
    <n v="299.14"/>
    <n v="0"/>
    <n v="5"/>
    <n v="5"/>
    <n v="0.66"/>
    <n v="738.61"/>
    <n v="11"/>
    <n v="8124.71"/>
    <x v="1"/>
    <s v="T-01"/>
    <m/>
    <m/>
    <m/>
    <m/>
    <m/>
    <m/>
    <m/>
    <m/>
    <m/>
    <m/>
    <m/>
    <m/>
    <m/>
  </r>
  <r>
    <s v="\\Epenstor1b\op2f\VOL1\GROUP\EPE_EEDept\FINANCE\02-TEXAS\14 Hard-to-Reach Solutions MTP\2024\Incentive\109279\"/>
    <n v="2024"/>
    <s v="TX"/>
    <d v="2024-09-30T00:00:00"/>
    <s v="CLEAResult"/>
    <x v="176"/>
    <x v="1"/>
    <x v="7"/>
    <n v="3474.17"/>
    <n v="0"/>
    <n v="0"/>
    <n v="0"/>
    <n v="0"/>
    <n v="0"/>
    <n v="0"/>
    <n v="0"/>
    <n v="0"/>
    <n v="3474.17"/>
    <n v="0"/>
    <n v="9"/>
    <n v="9"/>
    <n v="4.17"/>
    <n v="4081.42"/>
    <n v="25"/>
    <n v="102035.41"/>
    <x v="1"/>
    <s v="T-01"/>
    <m/>
    <m/>
    <m/>
    <m/>
    <m/>
    <m/>
    <m/>
    <m/>
    <m/>
    <m/>
    <m/>
    <m/>
    <m/>
  </r>
  <r>
    <s v="\\Epenstor1b\op2f\VOL1\GROUP\EPE_EEDept\FINANCE\02-TEXAS\05 Residential Solutions MTP\2024\Incentive\109280\"/>
    <n v="2024"/>
    <s v="TX"/>
    <d v="2024-09-30T00:00:00"/>
    <s v="CLEAResult"/>
    <x v="177"/>
    <x v="2"/>
    <x v="9"/>
    <n v="1561.38"/>
    <n v="0"/>
    <n v="0"/>
    <n v="0"/>
    <n v="0"/>
    <n v="0"/>
    <n v="0"/>
    <n v="0"/>
    <n v="0"/>
    <n v="1561.38"/>
    <n v="0"/>
    <n v="13"/>
    <n v="13"/>
    <n v="4.57"/>
    <n v="6850.08"/>
    <n v="25"/>
    <n v="171251.99"/>
    <x v="1"/>
    <s v="T-01"/>
    <m/>
    <m/>
    <m/>
    <m/>
    <m/>
    <m/>
    <m/>
    <m/>
    <m/>
    <m/>
    <m/>
    <m/>
    <m/>
  </r>
  <r>
    <s v="\\Epenstor1b\op2f\VOL1\GROUP\EPE_EEDept\FINANCE\02-TEXAS\05 Residential Solutions MTP\2024\Incentive\109280\"/>
    <n v="2024"/>
    <s v="TX"/>
    <d v="2024-09-30T00:00:00"/>
    <s v="CLEAResult"/>
    <x v="177"/>
    <x v="2"/>
    <x v="17"/>
    <n v="6000"/>
    <n v="0"/>
    <n v="0"/>
    <n v="0"/>
    <n v="0"/>
    <n v="0"/>
    <n v="0"/>
    <n v="0"/>
    <n v="0"/>
    <n v="6000"/>
    <n v="0"/>
    <n v="10"/>
    <n v="10"/>
    <n v="24.6"/>
    <n v="34380"/>
    <n v="15"/>
    <n v="515700"/>
    <x v="1"/>
    <s v="T-01"/>
    <m/>
    <m/>
    <m/>
    <m/>
    <m/>
    <m/>
    <m/>
    <m/>
    <m/>
    <m/>
    <m/>
    <m/>
    <m/>
  </r>
  <r>
    <s v="\\Epenstor1b\op2f\VOL1\GROUP\EPE_EEDept\FINANCE\02-TEXAS\12 Large Commercial Plus MTP\2024\Incentive\109281\"/>
    <n v="2024"/>
    <s v="TX"/>
    <d v="2024-09-30T00:00:00"/>
    <s v="CLEAResult"/>
    <x v="178"/>
    <x v="3"/>
    <x v="47"/>
    <n v="0"/>
    <n v="0"/>
    <n v="0"/>
    <n v="0"/>
    <n v="0"/>
    <n v="0"/>
    <n v="0"/>
    <n v="0"/>
    <n v="0"/>
    <n v="0"/>
    <n v="0"/>
    <n v="1"/>
    <n v="1"/>
    <n v="0"/>
    <n v="9"/>
    <n v="9"/>
    <n v="81"/>
    <x v="5"/>
    <s v="T-24"/>
    <s v="Last minute update to balance kWh"/>
    <m/>
    <m/>
    <m/>
    <m/>
    <m/>
    <m/>
    <m/>
    <m/>
    <m/>
    <m/>
    <m/>
    <m/>
  </r>
  <r>
    <s v="\\Epenstor1b\op2f\VOL1\GROUP\EPE_EEDept\FINANCE\02-TEXAS\12 Large Commercial Plus MTP\2024\Incentive\109281\"/>
    <n v="2024"/>
    <s v="TX"/>
    <d v="2024-09-30T00:00:00"/>
    <s v="CLEAResult"/>
    <x v="178"/>
    <x v="3"/>
    <x v="47"/>
    <n v="60"/>
    <n v="0"/>
    <n v="0"/>
    <n v="0"/>
    <n v="0"/>
    <n v="0"/>
    <n v="0"/>
    <n v="0"/>
    <n v="0"/>
    <n v="60"/>
    <n v="0"/>
    <n v="3"/>
    <n v="13"/>
    <n v="0.25"/>
    <n v="1593"/>
    <n v="9"/>
    <n v="14337"/>
    <x v="5"/>
    <s v="T-41"/>
    <m/>
    <m/>
    <m/>
    <m/>
    <m/>
    <m/>
    <m/>
    <m/>
    <m/>
    <m/>
    <m/>
    <m/>
    <m/>
  </r>
  <r>
    <s v="\\Epenstor1b\op2f\VOL1\GROUP\EPE_EEDept\FINANCE\02-TEXAS\12 Large Commercial Plus MTP\2024\Incentive\109281\"/>
    <n v="2024"/>
    <s v="TX"/>
    <d v="2024-09-30T00:00:00"/>
    <s v="CLEAResult"/>
    <x v="178"/>
    <x v="3"/>
    <x v="25"/>
    <n v="72"/>
    <n v="0"/>
    <n v="0"/>
    <n v="0"/>
    <n v="0"/>
    <n v="0"/>
    <n v="0"/>
    <n v="0"/>
    <n v="0"/>
    <n v="72"/>
    <n v="0"/>
    <n v="1"/>
    <n v="1"/>
    <n v="0.3"/>
    <n v="416"/>
    <n v="15"/>
    <n v="6240"/>
    <x v="3"/>
    <s v="T-02"/>
    <m/>
    <m/>
    <m/>
    <m/>
    <m/>
    <m/>
    <m/>
    <m/>
    <m/>
    <m/>
    <m/>
    <m/>
    <m/>
  </r>
  <r>
    <s v="\\Epenstor1b\op2f\VOL1\GROUP\EPE_EEDept\FINANCE\02-TEXAS\12 Large Commercial Plus MTP\2024\Incentive\109281\"/>
    <n v="2024"/>
    <s v="TX"/>
    <d v="2024-09-30T00:00:00"/>
    <s v="CLEAResult"/>
    <x v="178"/>
    <x v="3"/>
    <x v="55"/>
    <n v="100.8"/>
    <n v="0"/>
    <n v="0"/>
    <n v="0"/>
    <n v="0"/>
    <n v="0"/>
    <n v="0"/>
    <n v="0"/>
    <n v="0"/>
    <n v="100.8"/>
    <n v="0"/>
    <n v="1"/>
    <n v="1"/>
    <n v="0.42"/>
    <n v="1763"/>
    <n v="15"/>
    <n v="26445"/>
    <x v="4"/>
    <s v="T-24"/>
    <m/>
    <m/>
    <m/>
    <m/>
    <m/>
    <m/>
    <m/>
    <m/>
    <m/>
    <m/>
    <m/>
    <m/>
    <m/>
  </r>
  <r>
    <s v="\\Epenstor1b\op2f\VOL1\GROUP\EPE_EEDept\FINANCE\02-TEXAS\12 Large Commercial Plus MTP\2024\Incentive\109281\"/>
    <n v="2024"/>
    <s v="TX"/>
    <d v="2024-09-30T00:00:00"/>
    <s v="CLEAResult"/>
    <x v="178"/>
    <x v="3"/>
    <x v="47"/>
    <n v="163.19999999999999"/>
    <n v="0"/>
    <n v="0"/>
    <n v="0"/>
    <n v="0"/>
    <n v="0"/>
    <n v="0"/>
    <n v="0"/>
    <n v="0"/>
    <n v="163.19999999999999"/>
    <n v="0"/>
    <n v="1"/>
    <n v="1"/>
    <n v="0.68"/>
    <n v="3457"/>
    <n v="9"/>
    <n v="31113"/>
    <x v="2"/>
    <s v="T-25"/>
    <m/>
    <m/>
    <m/>
    <m/>
    <m/>
    <m/>
    <m/>
    <m/>
    <m/>
    <m/>
    <m/>
    <m/>
    <m/>
  </r>
  <r>
    <s v="\\Epenstor1b\op2f\VOL1\GROUP\EPE_EEDept\FINANCE\02-TEXAS\12 Large Commercial Plus MTP\2024\Incentive\109281\"/>
    <n v="2024"/>
    <s v="TX"/>
    <d v="2024-09-30T00:00:00"/>
    <s v="CLEAResult"/>
    <x v="178"/>
    <x v="3"/>
    <x v="32"/>
    <n v="192"/>
    <n v="0"/>
    <n v="0"/>
    <n v="0"/>
    <n v="0"/>
    <n v="0"/>
    <n v="0"/>
    <n v="0"/>
    <n v="0"/>
    <n v="192"/>
    <n v="0"/>
    <n v="1"/>
    <n v="3"/>
    <n v="0.8"/>
    <n v="4123"/>
    <n v="15"/>
    <n v="61845"/>
    <x v="2"/>
    <s v="T-25"/>
    <m/>
    <m/>
    <m/>
    <m/>
    <m/>
    <m/>
    <m/>
    <m/>
    <m/>
    <m/>
    <m/>
    <m/>
    <m/>
  </r>
  <r>
    <s v="\\Epenstor1b\op2f\VOL1\GROUP\EPE_EEDept\FINANCE\02-TEXAS\12 Large Commercial Plus MTP\2024\Incentive\109281\"/>
    <n v="2024"/>
    <s v="TX"/>
    <d v="2024-09-30T00:00:00"/>
    <s v="CLEAResult"/>
    <x v="178"/>
    <x v="3"/>
    <x v="25"/>
    <n v="206.4"/>
    <n v="0"/>
    <n v="0"/>
    <n v="0"/>
    <n v="0"/>
    <n v="0"/>
    <n v="0"/>
    <n v="0"/>
    <n v="0"/>
    <n v="206.4"/>
    <n v="0"/>
    <n v="1"/>
    <n v="1"/>
    <n v="0.86"/>
    <n v="1256"/>
    <n v="15"/>
    <n v="18840"/>
    <x v="4"/>
    <s v="T-24"/>
    <m/>
    <m/>
    <m/>
    <m/>
    <m/>
    <m/>
    <m/>
    <m/>
    <m/>
    <m/>
    <m/>
    <m/>
    <m/>
  </r>
  <r>
    <s v="\\Epenstor1b\op2f\VOL1\GROUP\EPE_EEDept\FINANCE\02-TEXAS\12 Large Commercial Plus MTP\2024\Incentive\109281\"/>
    <n v="2024"/>
    <s v="TX"/>
    <d v="2024-09-30T00:00:00"/>
    <s v="CLEAResult"/>
    <x v="178"/>
    <x v="3"/>
    <x v="56"/>
    <n v="794.4"/>
    <n v="0"/>
    <n v="0"/>
    <n v="0"/>
    <n v="0"/>
    <n v="0"/>
    <n v="0"/>
    <n v="0"/>
    <n v="0"/>
    <n v="794.4"/>
    <n v="0"/>
    <n v="1"/>
    <n v="1"/>
    <n v="3.31"/>
    <n v="21955"/>
    <n v="14"/>
    <n v="307370"/>
    <x v="4"/>
    <s v="T-24"/>
    <m/>
    <m/>
    <m/>
    <m/>
    <m/>
    <m/>
    <m/>
    <m/>
    <m/>
    <m/>
    <m/>
    <m/>
    <m/>
  </r>
  <r>
    <s v="\\Epenstor1b\op2f\VOL1\GROUP\EPE_EEDept\FINANCE\02-TEXAS\12 Large Commercial Plus MTP\2024\Incentive\109281\"/>
    <n v="2024"/>
    <s v="TX"/>
    <d v="2024-09-30T00:00:00"/>
    <s v="CLEAResult"/>
    <x v="178"/>
    <x v="3"/>
    <x v="4"/>
    <n v="2188.8000000000002"/>
    <n v="0"/>
    <n v="0"/>
    <n v="0"/>
    <n v="0"/>
    <n v="0"/>
    <n v="0"/>
    <n v="0"/>
    <n v="0"/>
    <n v="2188.8000000000002"/>
    <n v="0"/>
    <n v="1"/>
    <n v="3"/>
    <n v="9.1199999999999992"/>
    <n v="10098"/>
    <n v="15"/>
    <n v="151470"/>
    <x v="5"/>
    <s v="T-41"/>
    <m/>
    <m/>
    <m/>
    <m/>
    <m/>
    <m/>
    <m/>
    <m/>
    <m/>
    <m/>
    <m/>
    <m/>
    <m/>
  </r>
  <r>
    <s v="\\Epenstor1b\op2f\VOL1\GROUP\EPE_EEDept\FINANCE\02-TEXAS\12 Large Commercial Plus MTP\2024\Incentive\109281\"/>
    <n v="2024"/>
    <s v="TX"/>
    <d v="2024-09-30T00:00:00"/>
    <s v="CLEAResult"/>
    <x v="178"/>
    <x v="3"/>
    <x v="55"/>
    <n v="2296.8000000000002"/>
    <n v="0"/>
    <n v="0"/>
    <n v="0"/>
    <n v="0"/>
    <n v="0"/>
    <n v="0"/>
    <n v="0"/>
    <n v="0"/>
    <n v="2296.8000000000002"/>
    <n v="0"/>
    <n v="1"/>
    <n v="1"/>
    <n v="9.57"/>
    <n v="39836"/>
    <n v="15"/>
    <n v="597540"/>
    <x v="3"/>
    <s v="T-02"/>
    <m/>
    <m/>
    <m/>
    <m/>
    <m/>
    <m/>
    <m/>
    <m/>
    <m/>
    <m/>
    <m/>
    <m/>
    <m/>
  </r>
  <r>
    <s v="\\Epenstor1b\op2f\VOL1\GROUP\EPE_EEDept\FINANCE\02-TEXAS\12 Large Commercial Plus MTP\2024\Incentive\109281\"/>
    <n v="2024"/>
    <s v="TX"/>
    <d v="2024-09-30T00:00:00"/>
    <s v="CLEAResult"/>
    <x v="178"/>
    <x v="3"/>
    <x v="4"/>
    <n v="4672.8"/>
    <n v="0"/>
    <n v="0"/>
    <n v="0"/>
    <n v="0"/>
    <n v="0"/>
    <n v="0"/>
    <n v="0"/>
    <n v="0"/>
    <n v="4672.8"/>
    <n v="0"/>
    <n v="2"/>
    <n v="5"/>
    <n v="19.47"/>
    <n v="29828"/>
    <n v="15"/>
    <n v="447420"/>
    <x v="4"/>
    <s v="T-24"/>
    <m/>
    <m/>
    <m/>
    <m/>
    <m/>
    <m/>
    <m/>
    <m/>
    <m/>
    <m/>
    <m/>
    <m/>
    <m/>
  </r>
  <r>
    <s v="\\Epenstor1b\op2f\VOL1\GROUP\EPE_EEDept\FINANCE\02-TEXAS\12 Large Commercial Plus MTP\2024\Incentive\109281\"/>
    <n v="2024"/>
    <s v="TX"/>
    <d v="2024-09-30T00:00:00"/>
    <s v="CLEAResult"/>
    <x v="178"/>
    <x v="3"/>
    <x v="5"/>
    <n v="6597.6"/>
    <n v="0"/>
    <n v="0"/>
    <n v="0"/>
    <n v="0"/>
    <n v="0"/>
    <n v="0"/>
    <n v="0"/>
    <n v="0"/>
    <n v="6597.6"/>
    <n v="0"/>
    <n v="3"/>
    <n v="75"/>
    <n v="27.49"/>
    <n v="80755"/>
    <n v="15"/>
    <n v="1211325"/>
    <x v="4"/>
    <s v="T-24"/>
    <m/>
    <m/>
    <m/>
    <m/>
    <m/>
    <m/>
    <m/>
    <m/>
    <m/>
    <m/>
    <m/>
    <m/>
    <m/>
  </r>
  <r>
    <s v="\\Epenstor1b\op2f\VOL1\GROUP\EPE_EEDept\FINANCE\02-TEXAS\12 Large Commercial Plus MTP\2024\Incentive\109281\"/>
    <n v="2024"/>
    <s v="TX"/>
    <d v="2024-09-30T00:00:00"/>
    <s v="CLEAResult"/>
    <x v="178"/>
    <x v="3"/>
    <x v="5"/>
    <n v="9727.2000000000007"/>
    <n v="0"/>
    <n v="0"/>
    <n v="0"/>
    <n v="0"/>
    <n v="0"/>
    <n v="0"/>
    <n v="0"/>
    <n v="0"/>
    <n v="9727.2000000000007"/>
    <n v="0"/>
    <n v="4"/>
    <n v="64"/>
    <n v="40.53"/>
    <n v="199085"/>
    <n v="15"/>
    <n v="2986275"/>
    <x v="5"/>
    <s v="T-41"/>
    <m/>
    <m/>
    <m/>
    <m/>
    <m/>
    <m/>
    <m/>
    <m/>
    <m/>
    <m/>
    <m/>
    <m/>
    <m/>
  </r>
  <r>
    <s v="\\Epenstor1b\op2f\VOL1\GROUP\EPE_EEDept\FINANCE\02-TEXAS\12 Large Commercial Plus MTP\2024\Incentive\109281\"/>
    <n v="2024"/>
    <s v="TX"/>
    <d v="2024-09-30T00:00:00"/>
    <s v="CLEAResult"/>
    <x v="178"/>
    <x v="3"/>
    <x v="32"/>
    <n v="11234.4"/>
    <n v="0"/>
    <n v="0"/>
    <n v="0"/>
    <n v="0"/>
    <n v="0"/>
    <n v="0"/>
    <n v="0"/>
    <n v="0"/>
    <n v="11234.4"/>
    <n v="0"/>
    <n v="2"/>
    <n v="352"/>
    <n v="46.81"/>
    <n v="306670"/>
    <n v="15"/>
    <n v="4600050"/>
    <x v="4"/>
    <s v="T-24"/>
    <m/>
    <m/>
    <m/>
    <m/>
    <m/>
    <m/>
    <m/>
    <m/>
    <m/>
    <m/>
    <m/>
    <m/>
    <m/>
  </r>
  <r>
    <s v="\\Epenstor1b\op2f\VOL1\GROUP\EPE_EEDept\FINANCE\02-TEXAS\12 Large Commercial Plus MTP\2024\Incentive\109281\"/>
    <n v="2024"/>
    <s v="TX"/>
    <d v="2024-09-30T00:00:00"/>
    <s v="CLEAResult"/>
    <x v="178"/>
    <x v="3"/>
    <x v="56"/>
    <n v="27403.200000000001"/>
    <n v="0"/>
    <n v="0"/>
    <n v="0"/>
    <n v="0"/>
    <n v="0"/>
    <n v="0"/>
    <n v="0"/>
    <n v="0"/>
    <n v="27403.200000000001"/>
    <n v="0"/>
    <n v="1"/>
    <n v="1"/>
    <n v="114.18"/>
    <n v="470283"/>
    <n v="14"/>
    <n v="6583962"/>
    <x v="3"/>
    <s v="T-02"/>
    <m/>
    <m/>
    <m/>
    <m/>
    <m/>
    <m/>
    <m/>
    <m/>
    <m/>
    <m/>
    <m/>
    <m/>
    <m/>
  </r>
  <r>
    <s v="\\Epenstor1b\op2f\VOL1\GROUP\EPE_EEDept\FINANCE\02-TEXAS\12 Large Commercial Plus MTP\2024\Incentive\109281\"/>
    <n v="2024"/>
    <s v="TX"/>
    <d v="2024-09-30T00:00:00"/>
    <s v="CLEAResult"/>
    <x v="178"/>
    <x v="3"/>
    <x v="32"/>
    <n v="39643.199999999997"/>
    <n v="0"/>
    <n v="0"/>
    <n v="0"/>
    <n v="0"/>
    <n v="0"/>
    <n v="0"/>
    <n v="0"/>
    <n v="0"/>
    <n v="39643.199999999997"/>
    <n v="0"/>
    <n v="4"/>
    <n v="868"/>
    <n v="165.18"/>
    <n v="1088931"/>
    <n v="15"/>
    <n v="16333965"/>
    <x v="5"/>
    <s v="T-41"/>
    <m/>
    <m/>
    <m/>
    <m/>
    <m/>
    <m/>
    <m/>
    <m/>
    <m/>
    <m/>
    <m/>
    <m/>
    <m/>
  </r>
  <r>
    <s v="\\Epenstor1b\op2f\VOL1\GROUP\EPE_EEDept\FINANCE\02-TEXAS\01 Small Commercial Solutions MTP\2024\Incentive\109283\"/>
    <n v="2024"/>
    <s v="TX"/>
    <d v="2024-09-30T00:00:00"/>
    <s v="CLEAResult"/>
    <x v="179"/>
    <x v="0"/>
    <x v="57"/>
    <n v="80"/>
    <n v="0"/>
    <n v="0"/>
    <n v="0"/>
    <n v="0"/>
    <n v="0"/>
    <n v="0"/>
    <n v="0"/>
    <n v="0"/>
    <n v="80"/>
    <n v="0"/>
    <n v="1"/>
    <n v="1"/>
    <n v="0.2"/>
    <n v="979.2"/>
    <n v="11"/>
    <n v="10771.2"/>
    <x v="4"/>
    <s v="T-24"/>
    <m/>
    <m/>
    <m/>
    <m/>
    <m/>
    <m/>
    <m/>
    <m/>
    <m/>
    <m/>
    <m/>
    <m/>
    <m/>
  </r>
  <r>
    <s v="\\Epenstor1b\op2f\VOL1\GROUP\EPE_EEDept\FINANCE\02-TEXAS\01 Small Commercial Solutions MTP\2024\Incentive\109283\"/>
    <n v="2024"/>
    <s v="TX"/>
    <d v="2024-09-30T00:00:00"/>
    <s v="CLEAResult"/>
    <x v="179"/>
    <x v="0"/>
    <x v="58"/>
    <n v="4028"/>
    <n v="0"/>
    <n v="0"/>
    <n v="0"/>
    <n v="0"/>
    <n v="0"/>
    <n v="0"/>
    <n v="0"/>
    <n v="0"/>
    <n v="4028"/>
    <n v="0"/>
    <n v="1"/>
    <n v="3"/>
    <n v="10.07"/>
    <n v="48891.49"/>
    <n v="11"/>
    <n v="537806.39"/>
    <x v="4"/>
    <s v="T-24"/>
    <m/>
    <m/>
    <m/>
    <m/>
    <m/>
    <m/>
    <m/>
    <m/>
    <m/>
    <m/>
    <m/>
    <m/>
    <m/>
  </r>
  <r>
    <s v="\\Epenstor1b\op2f\VOL1\GROUP\EPE_EEDept\FINANCE\02-TEXAS\01 Small Commercial Solutions MTP\2024\Incentive\109283\"/>
    <n v="2024"/>
    <s v="TX"/>
    <d v="2024-09-30T00:00:00"/>
    <s v="CLEAResult"/>
    <x v="179"/>
    <x v="0"/>
    <x v="27"/>
    <n v="3996"/>
    <n v="0"/>
    <n v="0"/>
    <n v="0"/>
    <n v="0"/>
    <n v="0"/>
    <n v="0"/>
    <n v="0"/>
    <n v="0"/>
    <n v="3996"/>
    <n v="0"/>
    <n v="2"/>
    <n v="5"/>
    <n v="9.99"/>
    <n v="39633.65"/>
    <n v="15"/>
    <n v="594504.75"/>
    <x v="4"/>
    <s v="T-24"/>
    <m/>
    <m/>
    <m/>
    <m/>
    <m/>
    <m/>
    <m/>
    <m/>
    <m/>
    <m/>
    <m/>
    <m/>
    <m/>
  </r>
  <r>
    <s v="\\Epenstor1b\op2f\VOL1\GROUP\EPE_EEDept\FINANCE\02-TEXAS\01 Small Commercial Solutions MTP\2024\Incentive\109283\"/>
    <n v="2024"/>
    <s v="TX"/>
    <d v="2024-09-30T00:00:00"/>
    <s v="CLEAResult"/>
    <x v="179"/>
    <x v="0"/>
    <x v="27"/>
    <n v="832"/>
    <n v="0"/>
    <n v="0"/>
    <n v="0"/>
    <n v="0"/>
    <n v="0"/>
    <n v="0"/>
    <n v="0"/>
    <n v="0"/>
    <n v="832"/>
    <n v="0"/>
    <n v="1"/>
    <n v="2"/>
    <n v="2.08"/>
    <n v="8329.9599999999991"/>
    <n v="15"/>
    <n v="124949.4"/>
    <x v="3"/>
    <s v="T-02"/>
    <m/>
    <m/>
    <m/>
    <m/>
    <m/>
    <m/>
    <m/>
    <m/>
    <m/>
    <m/>
    <m/>
    <m/>
    <m/>
  </r>
  <r>
    <s v="\\Epenstor1b\op2f\VOL1\GROUP\EPE_EEDept\FINANCE\02-TEXAS\01 Small Commercial Solutions MTP\2024\Incentive\109283\"/>
    <n v="2024"/>
    <s v="TX"/>
    <d v="2024-09-30T00:00:00"/>
    <s v="CLEAResult"/>
    <x v="179"/>
    <x v="0"/>
    <x v="27"/>
    <n v="244"/>
    <n v="0"/>
    <n v="0"/>
    <n v="0"/>
    <n v="0"/>
    <n v="0"/>
    <n v="0"/>
    <n v="0"/>
    <n v="0"/>
    <n v="244"/>
    <n v="0"/>
    <n v="1"/>
    <n v="1"/>
    <n v="0.61"/>
    <n v="2540.29"/>
    <n v="9"/>
    <n v="22862.61"/>
    <x v="4"/>
    <s v="T-24"/>
    <m/>
    <m/>
    <m/>
    <m/>
    <m/>
    <m/>
    <m/>
    <m/>
    <m/>
    <m/>
    <m/>
    <m/>
    <m/>
  </r>
  <r>
    <s v="\\Epenstor1b\op2f\VOL1\GROUP\EPE_EEDept\FINANCE\01-NEW MEXICO\Program Not Found\2024\Incentive\109783\"/>
    <n v="2024"/>
    <s v="TX"/>
    <d v="2024-10-07T00:00:00"/>
    <s v="CLEAResult"/>
    <x v="180"/>
    <x v="0"/>
    <x v="1"/>
    <n v="0"/>
    <n v="3301.95"/>
    <n v="0"/>
    <n v="0"/>
    <n v="0"/>
    <n v="0"/>
    <n v="0"/>
    <n v="0"/>
    <n v="0"/>
    <n v="3301.95"/>
    <n v="0"/>
    <n v="0"/>
    <n v="0"/>
    <n v="0"/>
    <n v="0"/>
    <n v="0"/>
    <n v="0"/>
    <x v="0"/>
    <s v="T-00"/>
    <m/>
    <m/>
    <m/>
    <m/>
    <m/>
    <m/>
    <m/>
    <m/>
    <m/>
    <m/>
    <m/>
    <m/>
    <m/>
  </r>
  <r>
    <s v="\\Epenstor1b\op2f\VOL1\GROUP\EPE_EEDept\FINANCE\01-NEW MEXICO\Program Not Found\2024\Incentive\109783\"/>
    <n v="2024"/>
    <s v="TX"/>
    <d v="2024-10-07T00:00:00"/>
    <s v="CLEAResult"/>
    <x v="180"/>
    <x v="0"/>
    <x v="2"/>
    <n v="0"/>
    <n v="20.73"/>
    <n v="0"/>
    <n v="0"/>
    <n v="0"/>
    <n v="0"/>
    <n v="0"/>
    <n v="0"/>
    <n v="0"/>
    <n v="20.73"/>
    <n v="0"/>
    <n v="0"/>
    <n v="0"/>
    <n v="0"/>
    <n v="0"/>
    <n v="0"/>
    <n v="0"/>
    <x v="0"/>
    <s v="T-00"/>
    <m/>
    <m/>
    <m/>
    <m/>
    <m/>
    <m/>
    <m/>
    <m/>
    <m/>
    <m/>
    <m/>
    <m/>
    <m/>
  </r>
  <r>
    <s v="\\Epenstor1b\op2f\VOL1\GROUP\EPE_EEDept\FINANCE\01-NEW MEXICO\Program Not Found\2024\Incentive\109783\"/>
    <n v="2024"/>
    <s v="TX"/>
    <d v="2024-10-07T00:00:00"/>
    <s v="CLEAResult"/>
    <x v="180"/>
    <x v="0"/>
    <x v="59"/>
    <n v="0"/>
    <n v="9865"/>
    <n v="0"/>
    <n v="0"/>
    <n v="0"/>
    <n v="0"/>
    <n v="0"/>
    <n v="0"/>
    <n v="0"/>
    <n v="9865"/>
    <n v="0"/>
    <n v="0"/>
    <n v="0"/>
    <n v="0"/>
    <n v="0"/>
    <n v="0"/>
    <n v="0"/>
    <x v="0"/>
    <s v="T-00"/>
    <m/>
    <m/>
    <m/>
    <m/>
    <m/>
    <m/>
    <m/>
    <m/>
    <m/>
    <m/>
    <m/>
    <m/>
    <m/>
  </r>
  <r>
    <s v="\\Epenstor1b\op2f\VOL1\GROUP\EPE_EEDept\FINANCE\01-NEW MEXICO\Program Not Found\2024\Incentive\109784\"/>
    <n v="2024"/>
    <s v="TX"/>
    <d v="2024-10-07T00:00:00"/>
    <s v="CLEAResult"/>
    <x v="181"/>
    <x v="2"/>
    <x v="2"/>
    <n v="0"/>
    <n v="16.579999999999998"/>
    <n v="0"/>
    <n v="0"/>
    <n v="0"/>
    <n v="0"/>
    <n v="0"/>
    <n v="0"/>
    <n v="0"/>
    <n v="16.579999999999998"/>
    <n v="0"/>
    <n v="0"/>
    <n v="0"/>
    <n v="0"/>
    <n v="0"/>
    <n v="0"/>
    <n v="0"/>
    <x v="1"/>
    <s v="T-01"/>
    <m/>
    <m/>
    <m/>
    <m/>
    <m/>
    <m/>
    <m/>
    <m/>
    <m/>
    <m/>
    <m/>
    <m/>
    <m/>
  </r>
  <r>
    <s v="\\Epenstor1b\op2f\VOL1\GROUP\EPE_EEDept\FINANCE\01-NEW MEXICO\Program Not Found\2024\Incentive\109784\"/>
    <n v="2024"/>
    <s v="TX"/>
    <d v="2024-10-07T00:00:00"/>
    <s v="CLEAResult"/>
    <x v="181"/>
    <x v="2"/>
    <x v="59"/>
    <n v="0"/>
    <n v="5833.45"/>
    <n v="0"/>
    <n v="0"/>
    <n v="0"/>
    <n v="0"/>
    <n v="0"/>
    <n v="0"/>
    <n v="0"/>
    <n v="5833.45"/>
    <n v="0"/>
    <n v="0"/>
    <n v="0"/>
    <n v="0"/>
    <n v="0"/>
    <n v="0"/>
    <n v="0"/>
    <x v="1"/>
    <s v="T-01"/>
    <m/>
    <m/>
    <m/>
    <m/>
    <m/>
    <m/>
    <m/>
    <m/>
    <m/>
    <m/>
    <m/>
    <m/>
    <m/>
  </r>
  <r>
    <s v="\\Epenstor1b\op2f\VOL1\GROUP\EPE_EEDept\FINANCE\01-NEW MEXICO\Program Not Found\2024\Incentive\109784\"/>
    <n v="2024"/>
    <s v="TX"/>
    <d v="2024-10-07T00:00:00"/>
    <s v="CLEAResult"/>
    <x v="181"/>
    <x v="2"/>
    <x v="1"/>
    <n v="0"/>
    <n v="3589.3"/>
    <n v="0"/>
    <n v="0"/>
    <n v="0"/>
    <n v="0"/>
    <n v="0"/>
    <n v="0"/>
    <n v="0"/>
    <n v="3589.3"/>
    <n v="0"/>
    <n v="0"/>
    <n v="0"/>
    <n v="0"/>
    <n v="0"/>
    <n v="0"/>
    <n v="0"/>
    <x v="1"/>
    <s v="T-01"/>
    <m/>
    <m/>
    <m/>
    <m/>
    <m/>
    <m/>
    <m/>
    <m/>
    <m/>
    <m/>
    <m/>
    <m/>
    <m/>
  </r>
  <r>
    <s v="\\Epenstor1b\op2f\VOL1\GROUP\EPE_EEDept\FINANCE\01-NEW MEXICO\Program Not Found\2024\Incentive\109784\"/>
    <n v="2024"/>
    <s v="TX"/>
    <d v="2024-10-07T00:00:00"/>
    <s v="CLEAResult"/>
    <x v="181"/>
    <x v="2"/>
    <x v="3"/>
    <n v="0"/>
    <n v="13.72"/>
    <n v="0"/>
    <n v="0"/>
    <n v="0"/>
    <n v="0"/>
    <n v="0"/>
    <n v="0"/>
    <n v="0"/>
    <n v="13.72"/>
    <n v="0"/>
    <n v="0"/>
    <n v="0"/>
    <n v="0"/>
    <n v="0"/>
    <n v="0"/>
    <n v="0"/>
    <x v="1"/>
    <s v="T-01"/>
    <m/>
    <m/>
    <m/>
    <m/>
    <m/>
    <m/>
    <m/>
    <m/>
    <m/>
    <m/>
    <m/>
    <m/>
    <m/>
  </r>
  <r>
    <s v="\\Epenstor1b\op2f\VOL1\GROUP\EPE_EEDept\FINANCE\02-TEXAS\12 Large Commercial Plus MTP\2024\Incentive\109782\"/>
    <n v="2024"/>
    <s v="TX"/>
    <d v="2024-10-07T00:00:00"/>
    <s v="CLEAResult"/>
    <x v="182"/>
    <x v="3"/>
    <x v="0"/>
    <n v="0"/>
    <n v="43500"/>
    <n v="0"/>
    <n v="0"/>
    <n v="0"/>
    <n v="0"/>
    <n v="0"/>
    <n v="0"/>
    <n v="0"/>
    <n v="43500"/>
    <n v="0"/>
    <n v="0"/>
    <n v="0"/>
    <n v="0"/>
    <n v="0"/>
    <n v="0"/>
    <n v="0"/>
    <x v="0"/>
    <s v="T-00"/>
    <m/>
    <m/>
    <m/>
    <m/>
    <m/>
    <m/>
    <m/>
    <m/>
    <m/>
    <m/>
    <m/>
    <m/>
    <m/>
  </r>
  <r>
    <s v="\\Epenstor1b\op2f\VOL1\GROUP\EPE_EEDept\FINANCE\02-TEXAS\12 Large Commercial Plus MTP\2024\Incentive\109782\"/>
    <n v="2024"/>
    <s v="TX"/>
    <d v="2024-10-07T00:00:00"/>
    <s v="CLEAResult"/>
    <x v="182"/>
    <x v="3"/>
    <x v="1"/>
    <n v="0"/>
    <n v="41702.15"/>
    <n v="0"/>
    <n v="0"/>
    <n v="0"/>
    <n v="0"/>
    <n v="0"/>
    <n v="0"/>
    <n v="0"/>
    <n v="41702.15"/>
    <n v="0"/>
    <n v="0"/>
    <n v="0"/>
    <n v="0"/>
    <n v="0"/>
    <n v="0"/>
    <n v="0"/>
    <x v="0"/>
    <s v="T-00"/>
    <m/>
    <m/>
    <m/>
    <m/>
    <m/>
    <m/>
    <m/>
    <m/>
    <m/>
    <m/>
    <m/>
    <m/>
    <m/>
  </r>
  <r>
    <s v="\\Epenstor1b\op2f\VOL1\GROUP\EPE_EEDept\FINANCE\02-TEXAS\12 Large Commercial Plus MTP\2024\Incentive\109782\"/>
    <n v="2024"/>
    <s v="TX"/>
    <d v="2024-10-07T00:00:00"/>
    <s v="CLEAResult"/>
    <x v="182"/>
    <x v="3"/>
    <x v="2"/>
    <n v="0"/>
    <n v="29.02"/>
    <n v="0"/>
    <n v="0"/>
    <n v="0"/>
    <n v="0"/>
    <n v="0"/>
    <n v="0"/>
    <n v="0"/>
    <n v="29.02"/>
    <n v="0"/>
    <n v="0"/>
    <n v="0"/>
    <n v="0"/>
    <n v="0"/>
    <n v="0"/>
    <n v="0"/>
    <x v="0"/>
    <s v="T-00"/>
    <m/>
    <m/>
    <m/>
    <m/>
    <m/>
    <m/>
    <m/>
    <m/>
    <m/>
    <m/>
    <m/>
    <m/>
    <m/>
  </r>
  <r>
    <s v="\\Epenstor1b\op2f\VOL1\GROUP\EPE_EEDept\FINANCE\02-TEXAS\14 Hard-to-Reach Solutions MTP\2024\Incentive\109785\"/>
    <n v="2024"/>
    <s v="TX"/>
    <d v="2024-10-07T00:00:00"/>
    <s v="CLEAResult"/>
    <x v="183"/>
    <x v="1"/>
    <x v="0"/>
    <n v="0"/>
    <n v="15795.33"/>
    <n v="0"/>
    <n v="0"/>
    <n v="0"/>
    <n v="0"/>
    <n v="0"/>
    <n v="0"/>
    <n v="0"/>
    <n v="15795.33"/>
    <n v="0"/>
    <n v="0"/>
    <n v="0"/>
    <n v="0"/>
    <n v="0"/>
    <n v="0"/>
    <n v="0"/>
    <x v="1"/>
    <s v="T-01"/>
    <m/>
    <m/>
    <m/>
    <m/>
    <m/>
    <m/>
    <m/>
    <m/>
    <m/>
    <m/>
    <m/>
    <m/>
    <m/>
  </r>
  <r>
    <s v="\\Epenstor1b\op2f\VOL1\GROUP\EPE_EEDept\FINANCE\02-TEXAS\14 Hard-to-Reach Solutions MTP\2024\Incentive\109785\"/>
    <n v="2024"/>
    <s v="TX"/>
    <d v="2024-10-07T00:00:00"/>
    <s v="CLEAResult"/>
    <x v="183"/>
    <x v="1"/>
    <x v="2"/>
    <n v="0"/>
    <n v="29.02"/>
    <n v="0"/>
    <n v="0"/>
    <n v="0"/>
    <n v="0"/>
    <n v="0"/>
    <n v="0"/>
    <n v="0"/>
    <n v="29.02"/>
    <n v="0"/>
    <n v="0"/>
    <n v="0"/>
    <n v="0"/>
    <n v="0"/>
    <n v="0"/>
    <n v="0"/>
    <x v="1"/>
    <s v="T-01"/>
    <m/>
    <m/>
    <m/>
    <m/>
    <m/>
    <m/>
    <m/>
    <m/>
    <m/>
    <m/>
    <m/>
    <m/>
    <m/>
  </r>
  <r>
    <s v="\\Epenstor1b\op2f\VOL1\GROUP\EPE_EEDept\FINANCE\02-TEXAS\14 Hard-to-Reach Solutions MTP\2024\Incentive\109785\"/>
    <n v="2024"/>
    <s v="TX"/>
    <d v="2024-10-07T00:00:00"/>
    <s v="CLEAResult"/>
    <x v="183"/>
    <x v="1"/>
    <x v="3"/>
    <n v="0"/>
    <n v="10.29"/>
    <n v="0"/>
    <n v="0"/>
    <n v="0"/>
    <n v="0"/>
    <n v="0"/>
    <n v="0"/>
    <n v="0"/>
    <n v="10.29"/>
    <n v="0"/>
    <n v="0"/>
    <n v="0"/>
    <n v="0"/>
    <n v="0"/>
    <n v="0"/>
    <n v="0"/>
    <x v="1"/>
    <s v="T-01"/>
    <m/>
    <m/>
    <m/>
    <m/>
    <m/>
    <m/>
    <m/>
    <m/>
    <m/>
    <m/>
    <m/>
    <m/>
    <m/>
  </r>
  <r>
    <s v="\\Epenstor1b\op2f\VOL1\GROUP\EPE_EEDept\FINANCE\02-TEXAS\14 Hard-to-Reach Solutions MTP\2024\Incentive\109785\"/>
    <n v="2024"/>
    <s v="TX"/>
    <d v="2024-10-07T00:00:00"/>
    <s v="CLEAResult"/>
    <x v="183"/>
    <x v="1"/>
    <x v="1"/>
    <n v="0"/>
    <n v="5313.21"/>
    <n v="0"/>
    <n v="0"/>
    <n v="0"/>
    <n v="0"/>
    <n v="0"/>
    <n v="0"/>
    <n v="0"/>
    <n v="5313.21"/>
    <n v="0"/>
    <n v="0"/>
    <n v="0"/>
    <n v="0"/>
    <n v="0"/>
    <n v="0"/>
    <n v="0"/>
    <x v="1"/>
    <s v="T-01"/>
    <m/>
    <m/>
    <m/>
    <m/>
    <m/>
    <m/>
    <m/>
    <m/>
    <m/>
    <m/>
    <m/>
    <m/>
    <m/>
  </r>
  <r>
    <s v="\\Epenstor1b\op2f\VOL1\GROUP\EPE_EEDept\FINANCE\02-TEXAS\07 FutureWise MTP\2024\IN1668279\"/>
    <n v="2024"/>
    <s v="TX"/>
    <d v="2024-09-30T00:00:00"/>
    <s v="AM Conservation"/>
    <x v="184"/>
    <x v="6"/>
    <x v="13"/>
    <n v="13027.68"/>
    <n v="0"/>
    <n v="0"/>
    <n v="0"/>
    <n v="0"/>
    <n v="0"/>
    <n v="0"/>
    <n v="0"/>
    <n v="0"/>
    <n v="13027.68"/>
    <n v="0"/>
    <n v="249"/>
    <n v="249"/>
    <n v="5.55"/>
    <n v="39397.93"/>
    <n v="10.63641"/>
    <n v="419052.5366313"/>
    <x v="1"/>
    <s v="T-01"/>
    <m/>
    <m/>
    <m/>
    <m/>
    <m/>
    <m/>
    <m/>
    <m/>
    <m/>
    <m/>
    <m/>
    <m/>
    <m/>
  </r>
  <r>
    <s v="\\Epenstor1b\op2f\VOL1\GROUP\EPE_EEDept\FINANCE\02-TEXAS\06 Living Wise MTP\2024\IN1668280\"/>
    <n v="2024"/>
    <s v="TX"/>
    <d v="2024-09-30T00:00:00"/>
    <s v="AM Conservation"/>
    <x v="185"/>
    <x v="4"/>
    <x v="13"/>
    <n v="2945"/>
    <n v="0"/>
    <n v="0"/>
    <n v="0"/>
    <n v="0"/>
    <n v="0"/>
    <n v="0"/>
    <n v="0"/>
    <n v="0"/>
    <n v="2945"/>
    <n v="0"/>
    <n v="76"/>
    <n v="76"/>
    <n v="2.73"/>
    <n v="9223.7999999999993"/>
    <n v="11.840780000000001"/>
    <n v="109216.98656399999"/>
    <x v="1"/>
    <s v="T-01"/>
    <m/>
    <m/>
    <m/>
    <m/>
    <m/>
    <m/>
    <m/>
    <m/>
    <m/>
    <m/>
    <m/>
    <m/>
    <m/>
  </r>
  <r>
    <s v="\\Epenstor1b\op2f\VOL1\GROUP\EPE_EEDept\FINANCE\02-TEXAS\09 Residential Marketplace MTP\2024\Incentive\INVSEI1398\"/>
    <n v="2024"/>
    <s v="TX"/>
    <d v="2024-10-16T00:00:00"/>
    <s v="Uplight Inc."/>
    <x v="186"/>
    <x v="7"/>
    <x v="35"/>
    <n v="13.92"/>
    <n v="0"/>
    <n v="0"/>
    <n v="0"/>
    <n v="0"/>
    <n v="0"/>
    <n v="0"/>
    <n v="0"/>
    <n v="0"/>
    <n v="13.92"/>
    <n v="0"/>
    <n v="13.92"/>
    <n v="8"/>
    <n v="0.03"/>
    <n v="129.58000000000001"/>
    <n v="9"/>
    <n v="0"/>
    <x v="4"/>
    <s v="T-24"/>
    <m/>
    <m/>
    <m/>
    <m/>
    <m/>
    <m/>
    <m/>
    <m/>
    <m/>
    <m/>
    <m/>
    <m/>
    <m/>
  </r>
  <r>
    <s v="\\Epenstor1b\op2f\VOL1\GROUP\EPE_EEDept\FINANCE\02-TEXAS\09 Residential Marketplace MTP\2024\Incentive\INVSEI1398\"/>
    <n v="2024"/>
    <s v="TX"/>
    <d v="2024-10-16T00:00:00"/>
    <s v="Uplight Inc."/>
    <x v="186"/>
    <x v="7"/>
    <x v="10"/>
    <n v="500"/>
    <n v="0"/>
    <n v="0"/>
    <n v="0"/>
    <n v="0"/>
    <n v="0"/>
    <n v="0"/>
    <n v="0"/>
    <n v="0"/>
    <n v="500"/>
    <n v="0"/>
    <n v="7"/>
    <n v="10"/>
    <n v="0"/>
    <n v="14930"/>
    <n v="11"/>
    <n v="164230"/>
    <x v="1"/>
    <s v="T-01"/>
    <m/>
    <m/>
    <m/>
    <m/>
    <m/>
    <m/>
    <m/>
    <m/>
    <m/>
    <m/>
    <m/>
    <m/>
    <m/>
  </r>
  <r>
    <s v="\\Epenstor1b\op2f\VOL1\GROUP\EPE_EEDept\FINANCE\02-TEXAS\09 Residential Marketplace MTP\2024\Incentive\INVSEI1398\"/>
    <n v="2024"/>
    <s v="TX"/>
    <d v="2024-10-16T00:00:00"/>
    <s v="Uplight Inc."/>
    <x v="186"/>
    <x v="7"/>
    <x v="35"/>
    <n v="14.08"/>
    <n v="0"/>
    <n v="0"/>
    <n v="0"/>
    <n v="0"/>
    <n v="0"/>
    <n v="0"/>
    <n v="0"/>
    <n v="0"/>
    <n v="14.08"/>
    <n v="0"/>
    <n v="0.86"/>
    <n v="8.64"/>
    <n v="0.15"/>
    <n v="315.04000000000002"/>
    <n v="20"/>
    <n v="6300.9"/>
    <x v="1"/>
    <s v="T-01"/>
    <m/>
    <m/>
    <m/>
    <m/>
    <m/>
    <m/>
    <m/>
    <m/>
    <m/>
    <m/>
    <m/>
    <m/>
    <m/>
  </r>
  <r>
    <s v="\\Epenstor1b\op2f\VOL1\GROUP\EPE_EEDept\FINANCE\02-TEXAS\09 Residential Marketplace MTP\2024\Incentive\INVSEI1398\"/>
    <n v="2024"/>
    <s v="TX"/>
    <d v="2024-10-16T00:00:00"/>
    <s v="Uplight Inc."/>
    <x v="186"/>
    <x v="7"/>
    <x v="36"/>
    <n v="200"/>
    <n v="0"/>
    <n v="0"/>
    <n v="0"/>
    <n v="0"/>
    <n v="0"/>
    <n v="0"/>
    <n v="0"/>
    <n v="0"/>
    <n v="200"/>
    <n v="0"/>
    <n v="3"/>
    <n v="4"/>
    <n v="0.14000000000000001"/>
    <n v="888"/>
    <n v="9"/>
    <n v="7992"/>
    <x v="1"/>
    <s v="T-01"/>
    <m/>
    <m/>
    <m/>
    <m/>
    <m/>
    <m/>
    <m/>
    <m/>
    <m/>
    <m/>
    <m/>
    <m/>
    <m/>
  </r>
  <r>
    <s v="\\Epenstor1b\op2f\VOL1\GROUP\EPE_EEDept\FINANCE\02-TEXAS\09 Residential Marketplace MTP\2024\Incentive\INVSEI1398\"/>
    <n v="2024"/>
    <s v="TX"/>
    <d v="2024-10-16T00:00:00"/>
    <s v="Uplight Inc."/>
    <x v="186"/>
    <x v="7"/>
    <x v="35"/>
    <n v="2.2200000000000002"/>
    <n v="0"/>
    <n v="0"/>
    <n v="0"/>
    <n v="0"/>
    <n v="0"/>
    <n v="0"/>
    <n v="0"/>
    <n v="0"/>
    <n v="2.2200000000000002"/>
    <n v="0"/>
    <n v="2.2200000000000002"/>
    <n v="1.36"/>
    <n v="0.02"/>
    <n v="110.3"/>
    <n v="9"/>
    <n v="0"/>
    <x v="4"/>
    <s v="T-24"/>
    <m/>
    <m/>
    <m/>
    <m/>
    <m/>
    <m/>
    <m/>
    <m/>
    <m/>
    <m/>
    <m/>
    <m/>
    <m/>
  </r>
  <r>
    <s v="\\Epenstor1b\op2f\VOL1\GROUP\EPE_EEDept\FINANCE\02-TEXAS\10 Residential Load Management\2024\Incentive\INVSEI1399\"/>
    <n v="2024"/>
    <s v="TX"/>
    <d v="2024-10-16T00:00:00"/>
    <s v="Uplight Inc."/>
    <x v="187"/>
    <x v="8"/>
    <x v="39"/>
    <n v="475"/>
    <n v="0"/>
    <n v="0"/>
    <n v="0"/>
    <n v="0"/>
    <n v="0"/>
    <n v="0"/>
    <n v="0"/>
    <n v="0"/>
    <n v="475"/>
    <n v="0"/>
    <n v="0"/>
    <n v="19"/>
    <n v="0"/>
    <n v="0"/>
    <n v="1"/>
    <n v="0"/>
    <x v="1"/>
    <s v="T-01"/>
    <m/>
    <m/>
    <m/>
    <m/>
    <m/>
    <m/>
    <m/>
    <m/>
    <m/>
    <m/>
    <m/>
    <m/>
    <m/>
  </r>
  <r>
    <s v="\\Epenstor1b\op2f\VOL1\GROUP\EPE_EEDept\FINANCE\02-TEXAS\10 Residential Load Management\2024\Incentive\INVSEI1399\"/>
    <n v="2024"/>
    <s v="TX"/>
    <d v="2024-10-16T00:00:00"/>
    <s v="Uplight Inc."/>
    <x v="187"/>
    <x v="8"/>
    <x v="42"/>
    <n v="-50"/>
    <n v="0"/>
    <n v="0"/>
    <n v="0"/>
    <n v="0"/>
    <n v="0"/>
    <n v="0"/>
    <n v="0"/>
    <n v="0"/>
    <n v="-50"/>
    <n v="0"/>
    <n v="0"/>
    <n v="-2"/>
    <n v="0"/>
    <n v="0"/>
    <n v="1"/>
    <n v="0"/>
    <x v="1"/>
    <s v="T-01"/>
    <m/>
    <m/>
    <m/>
    <m/>
    <m/>
    <m/>
    <m/>
    <m/>
    <m/>
    <m/>
    <m/>
    <m/>
    <m/>
  </r>
  <r>
    <s v="\\Epenstor1b\op2f\VOL1\GROUP\EPE_EEDept\FINANCE\02-TEXAS\10 Residential Load Management\2024\Incentive\INVSEI1399\"/>
    <n v="2024"/>
    <s v="TX"/>
    <d v="2024-10-16T00:00:00"/>
    <s v="Uplight Inc."/>
    <x v="187"/>
    <x v="8"/>
    <x v="38"/>
    <n v="950"/>
    <n v="0"/>
    <n v="0"/>
    <n v="0"/>
    <n v="0"/>
    <n v="0"/>
    <n v="0"/>
    <n v="0"/>
    <n v="0"/>
    <n v="950"/>
    <n v="0"/>
    <n v="0"/>
    <n v="19"/>
    <n v="0"/>
    <n v="28367"/>
    <n v="11"/>
    <n v="312037"/>
    <x v="1"/>
    <s v="T-01"/>
    <m/>
    <m/>
    <m/>
    <m/>
    <m/>
    <m/>
    <m/>
    <m/>
    <m/>
    <m/>
    <m/>
    <m/>
    <m/>
  </r>
  <r>
    <s v="\\Epenstor1b\op2f\VOL1\GROUP\EPE_EEDept\FINANCE\02-TEXAS\10 Residential Load Management\2024\Incentive\INVSEI1399\"/>
    <n v="2024"/>
    <s v="TX"/>
    <d v="2024-10-16T00:00:00"/>
    <s v="Uplight Inc."/>
    <x v="187"/>
    <x v="8"/>
    <x v="43"/>
    <n v="-225"/>
    <n v="0"/>
    <n v="0"/>
    <n v="0"/>
    <n v="0"/>
    <n v="0"/>
    <n v="0"/>
    <n v="0"/>
    <n v="0"/>
    <n v="-225"/>
    <n v="0"/>
    <n v="0"/>
    <n v="9"/>
    <n v="0"/>
    <n v="0"/>
    <n v="1"/>
    <n v="0"/>
    <x v="1"/>
    <s v="T-01"/>
    <m/>
    <m/>
    <m/>
    <m/>
    <m/>
    <m/>
    <m/>
    <m/>
    <m/>
    <m/>
    <m/>
    <m/>
    <m/>
  </r>
  <r>
    <s v="\\Epenstor1b\op2f\VOL1\GROUP\EPE_EEDept\FINANCE\02-TEXAS\10 Residential Load Management\2024\Incentive\INVSEI1399\"/>
    <n v="2024"/>
    <s v="TX"/>
    <d v="2024-10-16T00:00:00"/>
    <s v="Uplight Inc."/>
    <x v="187"/>
    <x v="8"/>
    <x v="41"/>
    <n v="-100"/>
    <n v="0"/>
    <n v="0"/>
    <n v="0"/>
    <n v="0"/>
    <n v="0"/>
    <n v="0"/>
    <n v="0"/>
    <n v="0"/>
    <n v="-100"/>
    <n v="0"/>
    <n v="0"/>
    <n v="-2"/>
    <n v="0"/>
    <n v="-2986"/>
    <n v="11"/>
    <n v="-32846"/>
    <x v="1"/>
    <s v="T-01"/>
    <m/>
    <m/>
    <m/>
    <m/>
    <m/>
    <m/>
    <m/>
    <m/>
    <m/>
    <m/>
    <m/>
    <m/>
    <m/>
  </r>
  <r>
    <s v="\\Epenstor1b\op2f\VOL1\GROUP\EPE_EEDept\FINANCE\02-TEXAS\14 Hard-to-Reach Solutions MTP\2024\Incentive\109917\"/>
    <n v="2024"/>
    <s v="TX"/>
    <d v="2024-10-09T00:00:00"/>
    <s v="CLEAResult"/>
    <x v="188"/>
    <x v="1"/>
    <x v="17"/>
    <n v="700"/>
    <n v="0"/>
    <n v="0"/>
    <n v="0"/>
    <n v="0"/>
    <n v="0"/>
    <n v="0"/>
    <n v="0"/>
    <n v="0"/>
    <n v="700"/>
    <n v="0"/>
    <n v="1"/>
    <n v="1"/>
    <n v="2.46"/>
    <n v="3438"/>
    <n v="15"/>
    <n v="51570"/>
    <x v="1"/>
    <s v="T-01"/>
    <m/>
    <m/>
    <m/>
    <m/>
    <m/>
    <m/>
    <m/>
    <m/>
    <m/>
    <m/>
    <m/>
    <m/>
    <m/>
  </r>
  <r>
    <s v="\\Epenstor1b\op2f\VOL1\GROUP\EPE_EEDept\FINANCE\02-TEXAS\14 Hard-to-Reach Solutions MTP\2024\Incentive\109917\"/>
    <n v="2024"/>
    <s v="TX"/>
    <d v="2024-10-09T00:00:00"/>
    <s v="CLEAResult"/>
    <x v="188"/>
    <x v="1"/>
    <x v="14"/>
    <n v="9.36"/>
    <n v="0"/>
    <n v="0"/>
    <n v="0"/>
    <n v="0"/>
    <n v="0"/>
    <n v="0"/>
    <n v="0"/>
    <n v="0"/>
    <n v="9.36"/>
    <n v="0"/>
    <n v="1"/>
    <n v="1"/>
    <n v="0.02"/>
    <n v="39.520000000000003"/>
    <n v="25"/>
    <n v="988"/>
    <x v="1"/>
    <s v="T-01"/>
    <m/>
    <m/>
    <m/>
    <m/>
    <m/>
    <m/>
    <m/>
    <m/>
    <m/>
    <m/>
    <m/>
    <m/>
    <m/>
  </r>
  <r>
    <s v="\\Epenstor1b\op2f\VOL1\GROUP\EPE_EEDept\FINANCE\02-TEXAS\05 Residential Solutions MTP\2024\Incentive\109918\"/>
    <n v="2024"/>
    <s v="TX"/>
    <d v="2024-10-09T00:00:00"/>
    <s v="CLEAResult"/>
    <x v="189"/>
    <x v="2"/>
    <x v="9"/>
    <n v="1237.4100000000001"/>
    <n v="0"/>
    <n v="0"/>
    <n v="0"/>
    <n v="0"/>
    <n v="0"/>
    <n v="0"/>
    <n v="0"/>
    <n v="0"/>
    <n v="1237.4100000000001"/>
    <n v="0"/>
    <n v="8"/>
    <n v="8"/>
    <n v="3.54"/>
    <n v="5249.03"/>
    <n v="25"/>
    <n v="131225.74"/>
    <x v="1"/>
    <s v="T-01"/>
    <m/>
    <m/>
    <m/>
    <m/>
    <m/>
    <m/>
    <m/>
    <m/>
    <m/>
    <m/>
    <m/>
    <m/>
    <m/>
  </r>
  <r>
    <s v="\\Epenstor1b\op2f\VOL1\GROUP\EPE_EEDept\FINANCE\02-TEXAS\05 Residential Solutions MTP\2024\Incentive\109918\"/>
    <n v="2024"/>
    <s v="TX"/>
    <d v="2024-10-09T00:00:00"/>
    <s v="CLEAResult"/>
    <x v="189"/>
    <x v="2"/>
    <x v="11"/>
    <n v="300"/>
    <n v="0"/>
    <n v="0"/>
    <n v="0"/>
    <n v="0"/>
    <n v="0"/>
    <n v="0"/>
    <n v="0"/>
    <n v="0"/>
    <n v="300"/>
    <n v="0"/>
    <n v="1"/>
    <n v="1"/>
    <n v="0.09"/>
    <n v="262"/>
    <n v="10"/>
    <n v="2620"/>
    <x v="1"/>
    <s v="T-01"/>
    <m/>
    <m/>
    <m/>
    <m/>
    <m/>
    <m/>
    <m/>
    <m/>
    <m/>
    <m/>
    <m/>
    <m/>
    <m/>
  </r>
  <r>
    <s v="\\Epenstor1b\op2f\VOL1\GROUP\EPE_EEDept\FINANCE\02-TEXAS\05 Residential Solutions MTP\2024\Incentive\109918\"/>
    <n v="2024"/>
    <s v="TX"/>
    <d v="2024-10-09T00:00:00"/>
    <s v="CLEAResult"/>
    <x v="189"/>
    <x v="2"/>
    <x v="17"/>
    <n v="1200"/>
    <n v="0"/>
    <n v="0"/>
    <n v="0"/>
    <n v="0"/>
    <n v="0"/>
    <n v="0"/>
    <n v="0"/>
    <n v="0"/>
    <n v="1200"/>
    <n v="0"/>
    <n v="2"/>
    <n v="2"/>
    <n v="4.92"/>
    <n v="6876"/>
    <n v="15"/>
    <n v="103140"/>
    <x v="1"/>
    <s v="T-01"/>
    <m/>
    <m/>
    <m/>
    <m/>
    <m/>
    <m/>
    <m/>
    <m/>
    <m/>
    <m/>
    <m/>
    <m/>
    <m/>
  </r>
  <r>
    <s v="\\Epenstor1b\op2f\VOL1\GROUP\EPE_EEDept\FINANCE\02-TEXAS\01 Small Commercial Solutions MTP\2024\Incentive\109919\"/>
    <n v="2024"/>
    <s v="TX"/>
    <d v="2024-10-09T00:00:00"/>
    <s v="CLEAResult"/>
    <x v="190"/>
    <x v="0"/>
    <x v="27"/>
    <n v="1308"/>
    <n v="0"/>
    <n v="0"/>
    <n v="0"/>
    <n v="0"/>
    <n v="0"/>
    <n v="0"/>
    <n v="0"/>
    <n v="0"/>
    <n v="1308"/>
    <n v="0"/>
    <n v="1"/>
    <n v="9"/>
    <n v="3.27"/>
    <n v="13117.19"/>
    <n v="15"/>
    <n v="196757.85"/>
    <x v="3"/>
    <s v="T-02"/>
    <m/>
    <m/>
    <m/>
    <m/>
    <m/>
    <m/>
    <m/>
    <m/>
    <m/>
    <m/>
    <m/>
    <m/>
    <m/>
  </r>
  <r>
    <s v="\\Epenstor1b\op2f\VOL1\GROUP\EPE_EEDept\FINANCE\02-TEXAS\14 Hard-to-Reach Solutions MTP\2024\Incentive\110137\"/>
    <n v="2024"/>
    <s v="TX"/>
    <d v="2024-10-16T00:00:00"/>
    <s v="CLEAResult"/>
    <x v="191"/>
    <x v="1"/>
    <x v="17"/>
    <n v="1400"/>
    <n v="0"/>
    <n v="0"/>
    <n v="0"/>
    <n v="0"/>
    <n v="0"/>
    <n v="0"/>
    <n v="0"/>
    <n v="0"/>
    <n v="1400"/>
    <n v="0"/>
    <n v="2"/>
    <n v="2"/>
    <n v="4.92"/>
    <n v="6876"/>
    <n v="15"/>
    <n v="103140"/>
    <x v="1"/>
    <s v="T-01"/>
    <m/>
    <m/>
    <m/>
    <m/>
    <m/>
    <m/>
    <m/>
    <m/>
    <m/>
    <m/>
    <m/>
    <m/>
    <m/>
  </r>
  <r>
    <s v="\\Epenstor1b\op2f\VOL1\GROUP\EPE_EEDept\FINANCE\02-TEXAS\14 Hard-to-Reach Solutions MTP\2024\Incentive\110137\"/>
    <n v="2024"/>
    <s v="TX"/>
    <d v="2024-10-16T00:00:00"/>
    <s v="CLEAResult"/>
    <x v="191"/>
    <x v="1"/>
    <x v="14"/>
    <n v="61.03"/>
    <n v="0"/>
    <n v="0"/>
    <n v="0"/>
    <n v="0"/>
    <n v="0"/>
    <n v="0"/>
    <n v="0"/>
    <n v="0"/>
    <n v="61.03"/>
    <n v="0"/>
    <n v="1"/>
    <n v="1"/>
    <n v="0.14000000000000001"/>
    <n v="176.8"/>
    <n v="25"/>
    <n v="4420"/>
    <x v="1"/>
    <s v="T-01"/>
    <m/>
    <m/>
    <m/>
    <m/>
    <m/>
    <m/>
    <m/>
    <m/>
    <m/>
    <m/>
    <m/>
    <m/>
    <m/>
  </r>
  <r>
    <s v="\\Epenstor1b\op2f\VOL1\GROUP\EPE_EEDept\FINANCE\02-TEXAS\14 Hard-to-Reach Solutions MTP\2024\Incentive\110137\"/>
    <n v="2024"/>
    <s v="TX"/>
    <d v="2024-10-16T00:00:00"/>
    <s v="CLEAResult"/>
    <x v="191"/>
    <x v="1"/>
    <x v="7"/>
    <n v="418.18"/>
    <n v="0"/>
    <n v="0"/>
    <n v="0"/>
    <n v="0"/>
    <n v="0"/>
    <n v="0"/>
    <n v="0"/>
    <n v="0"/>
    <n v="418.18"/>
    <n v="0"/>
    <n v="2"/>
    <n v="2"/>
    <n v="0.51"/>
    <n v="562.79"/>
    <n v="25"/>
    <n v="14069.85"/>
    <x v="1"/>
    <s v="T-01"/>
    <m/>
    <m/>
    <m/>
    <m/>
    <m/>
    <m/>
    <m/>
    <m/>
    <m/>
    <m/>
    <m/>
    <m/>
    <m/>
  </r>
  <r>
    <s v="\\Epenstor1b\op2f\VOL1\GROUP\EPE_EEDept\FINANCE\02-TEXAS\14 Hard-to-Reach Solutions MTP\2024\Incentive\110137\"/>
    <n v="2024"/>
    <s v="TX"/>
    <d v="2024-10-16T00:00:00"/>
    <s v="CLEAResult"/>
    <x v="191"/>
    <x v="1"/>
    <x v="6"/>
    <n v="47.07"/>
    <n v="0"/>
    <n v="0"/>
    <n v="0"/>
    <n v="0"/>
    <n v="0"/>
    <n v="0"/>
    <n v="0"/>
    <n v="0"/>
    <n v="47.07"/>
    <n v="0"/>
    <n v="1"/>
    <n v="1"/>
    <n v="0.1"/>
    <n v="116.22"/>
    <n v="11"/>
    <n v="1278.42"/>
    <x v="1"/>
    <s v="T-01"/>
    <m/>
    <m/>
    <m/>
    <m/>
    <m/>
    <m/>
    <m/>
    <m/>
    <m/>
    <m/>
    <m/>
    <m/>
    <m/>
  </r>
  <r>
    <s v="\\Epenstor1b\op2f\VOL1\GROUP\EPE_EEDept\FINANCE\02-TEXAS\14 Hard-to-Reach Solutions MTP\2024\Incentive\110137\"/>
    <n v="2024"/>
    <s v="TX"/>
    <d v="2024-10-16T00:00:00"/>
    <s v="CLEAResult"/>
    <x v="191"/>
    <x v="1"/>
    <x v="8"/>
    <n v="190"/>
    <n v="0"/>
    <n v="0"/>
    <n v="0"/>
    <n v="0"/>
    <n v="0"/>
    <n v="0"/>
    <n v="0"/>
    <n v="0"/>
    <n v="190"/>
    <n v="0"/>
    <n v="2"/>
    <n v="2"/>
    <n v="0.37"/>
    <n v="646"/>
    <n v="18"/>
    <n v="11628"/>
    <x v="1"/>
    <s v="T-01"/>
    <m/>
    <m/>
    <m/>
    <m/>
    <m/>
    <m/>
    <m/>
    <m/>
    <m/>
    <m/>
    <m/>
    <m/>
    <m/>
  </r>
  <r>
    <s v="\\Epenstor1b\op2f\VOL1\GROUP\EPE_EEDept\FINANCE\02-TEXAS\05 Residential Solutions MTP\2024\Incentive\110138\"/>
    <n v="2024"/>
    <s v="TX"/>
    <d v="2024-10-16T00:00:00"/>
    <s v="CLEAResult"/>
    <x v="192"/>
    <x v="2"/>
    <x v="9"/>
    <n v="1470.29"/>
    <n v="0"/>
    <n v="0"/>
    <n v="0"/>
    <n v="0"/>
    <n v="0"/>
    <n v="0"/>
    <n v="0"/>
    <n v="0"/>
    <n v="1470.29"/>
    <n v="0"/>
    <n v="11"/>
    <n v="11"/>
    <n v="4.2"/>
    <n v="6235.34"/>
    <n v="25"/>
    <n v="155883.5"/>
    <x v="1"/>
    <s v="T-01"/>
    <m/>
    <m/>
    <m/>
    <m/>
    <m/>
    <m/>
    <m/>
    <m/>
    <m/>
    <m/>
    <m/>
    <m/>
    <m/>
  </r>
  <r>
    <s v="\\Epenstor1b\op2f\VOL1\GROUP\EPE_EEDept\FINANCE\02-TEXAS\05 Residential Solutions MTP\2024\Incentive\110138\"/>
    <n v="2024"/>
    <s v="TX"/>
    <d v="2024-10-16T00:00:00"/>
    <s v="CLEAResult"/>
    <x v="192"/>
    <x v="2"/>
    <x v="17"/>
    <n v="13800"/>
    <n v="0"/>
    <n v="0"/>
    <n v="0"/>
    <n v="0"/>
    <n v="0"/>
    <n v="0"/>
    <n v="0"/>
    <n v="0"/>
    <n v="13800"/>
    <n v="0"/>
    <n v="22"/>
    <n v="23"/>
    <n v="56.58"/>
    <n v="79074"/>
    <n v="15"/>
    <n v="1186110"/>
    <x v="1"/>
    <s v="T-01"/>
    <m/>
    <m/>
    <m/>
    <m/>
    <m/>
    <m/>
    <m/>
    <m/>
    <m/>
    <m/>
    <m/>
    <m/>
    <m/>
  </r>
  <r>
    <s v="\\Epenstor1b\op2f\VOL1\GROUP\EPE_EEDept\FINANCE\02-TEXAS\12 Large Commercial Plus MTP\2024\Incentive\110139\"/>
    <n v="2024"/>
    <s v="TX"/>
    <d v="2024-10-16T00:00:00"/>
    <s v="CLEAResult"/>
    <x v="193"/>
    <x v="3"/>
    <x v="18"/>
    <n v="1437.6"/>
    <n v="0"/>
    <n v="0"/>
    <n v="0"/>
    <n v="0"/>
    <n v="0"/>
    <n v="0"/>
    <n v="0"/>
    <n v="0"/>
    <n v="1437.6"/>
    <n v="0"/>
    <n v="1"/>
    <n v="1"/>
    <n v="5.99"/>
    <n v="23303"/>
    <n v="14"/>
    <n v="326242"/>
    <x v="3"/>
    <s v="T-02"/>
    <m/>
    <m/>
    <m/>
    <m/>
    <m/>
    <m/>
    <m/>
    <m/>
    <m/>
    <m/>
    <m/>
    <m/>
    <m/>
  </r>
  <r>
    <s v="\\Epenstor1b\op2f\VOL1\GROUP\EPE_EEDept\FINANCE\02-TEXAS\01 Small Commercial Solutions MTP\2024\Incentive\110141\"/>
    <n v="2024"/>
    <s v="TX"/>
    <d v="2024-10-16T00:00:00"/>
    <s v="CLEAResult"/>
    <x v="194"/>
    <x v="0"/>
    <x v="27"/>
    <n v="1024"/>
    <n v="0"/>
    <n v="0"/>
    <n v="0"/>
    <n v="0"/>
    <n v="0"/>
    <n v="0"/>
    <n v="0"/>
    <n v="0"/>
    <n v="1024"/>
    <n v="0"/>
    <n v="1"/>
    <n v="5"/>
    <n v="2.56"/>
    <n v="10143.75"/>
    <n v="15"/>
    <n v="152156.25"/>
    <x v="3"/>
    <s v="T-02"/>
    <m/>
    <m/>
    <m/>
    <m/>
    <m/>
    <m/>
    <m/>
    <m/>
    <m/>
    <m/>
    <m/>
    <m/>
    <m/>
  </r>
  <r>
    <s v="\\Epenstor1b\op2f\VOL1\GROUP\EPE_EEDept\FINANCE\02-TEXAS\Program Not Found\2024\Administrative\195760\"/>
    <n v="2024"/>
    <s v="TX"/>
    <d v="2024-10-25T00:00:00"/>
    <s v="Frontier Energy"/>
    <x v="195"/>
    <x v="5"/>
    <x v="22"/>
    <n v="0"/>
    <n v="0"/>
    <n v="0"/>
    <n v="0"/>
    <n v="3137.5"/>
    <n v="0"/>
    <n v="0"/>
    <n v="0"/>
    <n v="0"/>
    <n v="3137.5"/>
    <n v="0"/>
    <n v="0"/>
    <n v="0"/>
    <n v="0"/>
    <n v="0"/>
    <n v="0"/>
    <n v="0"/>
    <x v="0"/>
    <s v="T-00"/>
    <m/>
    <m/>
    <m/>
    <m/>
    <m/>
    <m/>
    <m/>
    <m/>
    <m/>
    <m/>
    <m/>
    <m/>
    <m/>
  </r>
  <r>
    <s v="\\Epenstor1b\op2f\VOL1\GROUP\EPE_EEDept\FINANCE\02-TEXAS\Program Not Found\2024\Administrative\195760\"/>
    <n v="2024"/>
    <s v="TX"/>
    <d v="2024-10-25T00:00:00"/>
    <s v="Frontier Energy"/>
    <x v="195"/>
    <x v="5"/>
    <x v="22"/>
    <n v="0"/>
    <n v="0"/>
    <n v="0"/>
    <n v="0"/>
    <n v="3137.5"/>
    <n v="0"/>
    <n v="0"/>
    <n v="0"/>
    <n v="0"/>
    <n v="3137.5"/>
    <n v="0"/>
    <n v="0"/>
    <n v="0"/>
    <n v="0"/>
    <n v="0"/>
    <n v="0"/>
    <n v="0"/>
    <x v="0"/>
    <s v="T-00"/>
    <m/>
    <m/>
    <m/>
    <m/>
    <m/>
    <m/>
    <m/>
    <m/>
    <m/>
    <m/>
    <m/>
    <m/>
    <m/>
  </r>
  <r>
    <s v="\\Epenstor1b\op2f\VOL1\GROUP\EPE_EEDept\FINANCE\02-TEXAS\Program Not Found\2024\Administrative\195760\"/>
    <n v="2024"/>
    <s v="TX"/>
    <d v="2024-10-25T00:00:00"/>
    <s v="Frontier Energy"/>
    <x v="195"/>
    <x v="5"/>
    <x v="22"/>
    <n v="0"/>
    <n v="0"/>
    <n v="0"/>
    <n v="0"/>
    <n v="3137.5"/>
    <n v="0"/>
    <n v="0"/>
    <n v="0"/>
    <n v="0"/>
    <n v="3137.5"/>
    <n v="0"/>
    <n v="0"/>
    <n v="0"/>
    <n v="0"/>
    <n v="0"/>
    <n v="0"/>
    <n v="0"/>
    <x v="0"/>
    <s v="T-00"/>
    <m/>
    <m/>
    <m/>
    <m/>
    <m/>
    <m/>
    <m/>
    <m/>
    <m/>
    <m/>
    <m/>
    <m/>
    <m/>
  </r>
  <r>
    <s v="\\Epenstor1b\op2f\VOL1\GROUP\EPE_EEDept\FINANCE\02-TEXAS\05 Residential Solutions MTP\2024\Incentive\110417\"/>
    <n v="2024"/>
    <s v="TX"/>
    <d v="2024-10-23T00:00:00"/>
    <s v="CLEAResult"/>
    <x v="196"/>
    <x v="2"/>
    <x v="9"/>
    <n v="3318.82"/>
    <n v="0"/>
    <n v="0"/>
    <n v="0"/>
    <n v="0"/>
    <n v="0"/>
    <n v="0"/>
    <n v="0"/>
    <n v="0"/>
    <n v="3318.82"/>
    <n v="0"/>
    <n v="35"/>
    <n v="35"/>
    <n v="9.48"/>
    <n v="14226.68"/>
    <n v="25"/>
    <n v="355667"/>
    <x v="1"/>
    <s v="T-01"/>
    <m/>
    <m/>
    <m/>
    <m/>
    <m/>
    <m/>
    <m/>
    <m/>
    <m/>
    <m/>
    <m/>
    <m/>
    <m/>
  </r>
  <r>
    <s v="\\Epenstor1b\op2f\VOL1\GROUP\EPE_EEDept\FINANCE\02-TEXAS\05 Residential Solutions MTP\2024\Incentive\110417\"/>
    <n v="2024"/>
    <s v="TX"/>
    <d v="2024-10-23T00:00:00"/>
    <s v="CLEAResult"/>
    <x v="196"/>
    <x v="2"/>
    <x v="17"/>
    <n v="600"/>
    <n v="0"/>
    <n v="0"/>
    <n v="0"/>
    <n v="0"/>
    <n v="0"/>
    <n v="0"/>
    <n v="0"/>
    <n v="0"/>
    <n v="600"/>
    <n v="0"/>
    <n v="1"/>
    <n v="1"/>
    <n v="2.46"/>
    <n v="3438"/>
    <n v="15"/>
    <n v="51570"/>
    <x v="1"/>
    <s v="T-01"/>
    <m/>
    <m/>
    <m/>
    <m/>
    <m/>
    <m/>
    <m/>
    <m/>
    <m/>
    <m/>
    <m/>
    <m/>
    <m/>
  </r>
  <r>
    <s v="\\Epenstor1b\op2f\VOL1\GROUP\EPE_EEDept\FINANCE\02-TEXAS\14 Hard-to-Reach Solutions MTP\2024\Incentive\110684\"/>
    <n v="2024"/>
    <s v="TX"/>
    <d v="2024-10-30T00:00:00"/>
    <s v="CLEAResult"/>
    <x v="197"/>
    <x v="1"/>
    <x v="8"/>
    <n v="415"/>
    <n v="0"/>
    <n v="0"/>
    <n v="0"/>
    <n v="0"/>
    <n v="0"/>
    <n v="0"/>
    <n v="0"/>
    <n v="0"/>
    <n v="415"/>
    <n v="0"/>
    <n v="7"/>
    <n v="7"/>
    <n v="0.72"/>
    <n v="1456"/>
    <n v="18"/>
    <n v="26208"/>
    <x v="1"/>
    <s v="T-01"/>
    <m/>
    <m/>
    <m/>
    <m/>
    <m/>
    <m/>
    <m/>
    <m/>
    <m/>
    <m/>
    <m/>
    <m/>
    <m/>
  </r>
  <r>
    <s v="\\Epenstor1b\op2f\VOL1\GROUP\EPE_EEDept\FINANCE\02-TEXAS\14 Hard-to-Reach Solutions MTP\2024\Incentive\110684\"/>
    <n v="2024"/>
    <s v="TX"/>
    <d v="2024-10-30T00:00:00"/>
    <s v="CLEAResult"/>
    <x v="197"/>
    <x v="1"/>
    <x v="7"/>
    <n v="1669.78"/>
    <n v="0"/>
    <n v="0"/>
    <n v="0"/>
    <n v="0"/>
    <n v="0"/>
    <n v="0"/>
    <n v="0"/>
    <n v="0"/>
    <n v="1669.78"/>
    <n v="0"/>
    <n v="7"/>
    <n v="7"/>
    <n v="1.75"/>
    <n v="2210.96"/>
    <n v="25"/>
    <n v="55273.919999999998"/>
    <x v="1"/>
    <s v="T-01"/>
    <m/>
    <m/>
    <m/>
    <m/>
    <m/>
    <m/>
    <m/>
    <m/>
    <m/>
    <m/>
    <m/>
    <m/>
    <m/>
  </r>
  <r>
    <s v="\\Epenstor1b\op2f\VOL1\GROUP\EPE_EEDept\FINANCE\02-TEXAS\14 Hard-to-Reach Solutions MTP\2024\Incentive\110684\"/>
    <n v="2024"/>
    <s v="TX"/>
    <d v="2024-10-30T00:00:00"/>
    <s v="CLEAResult"/>
    <x v="197"/>
    <x v="1"/>
    <x v="6"/>
    <n v="70.02"/>
    <n v="0"/>
    <n v="0"/>
    <n v="0"/>
    <n v="0"/>
    <n v="0"/>
    <n v="0"/>
    <n v="0"/>
    <n v="0"/>
    <n v="70.02"/>
    <n v="0"/>
    <n v="1"/>
    <n v="1"/>
    <n v="0.16"/>
    <n v="172.89"/>
    <n v="11"/>
    <n v="1901.79"/>
    <x v="1"/>
    <s v="T-01"/>
    <m/>
    <m/>
    <m/>
    <m/>
    <m/>
    <m/>
    <m/>
    <m/>
    <m/>
    <m/>
    <m/>
    <m/>
    <m/>
  </r>
  <r>
    <s v="\\Epenstor1b\op2f\VOL1\GROUP\EPE_EEDept\FINANCE\02-TEXAS\05 Residential Solutions MTP\2024\Incentive\110685\"/>
    <n v="2024"/>
    <s v="TX"/>
    <d v="2024-10-30T00:00:00"/>
    <s v="CLEAResult"/>
    <x v="198"/>
    <x v="2"/>
    <x v="9"/>
    <n v="215.41"/>
    <n v="0"/>
    <n v="0"/>
    <n v="0"/>
    <n v="0"/>
    <n v="0"/>
    <n v="0"/>
    <n v="0"/>
    <n v="0"/>
    <n v="215.41"/>
    <n v="0"/>
    <n v="1"/>
    <n v="1"/>
    <n v="0.62"/>
    <n v="938.83"/>
    <n v="25"/>
    <n v="23470.75"/>
    <x v="1"/>
    <s v="T-01"/>
    <m/>
    <m/>
    <m/>
    <m/>
    <m/>
    <m/>
    <m/>
    <m/>
    <m/>
    <m/>
    <m/>
    <m/>
    <m/>
  </r>
  <r>
    <s v="\\Epenstor1b\op2f\VOL1\GROUP\EPE_EEDept\FINANCE\02-TEXAS\12 Large Commercial Plus MTP\2024\Incentive\110686\"/>
    <n v="2024"/>
    <s v="TX"/>
    <d v="2024-10-30T00:00:00"/>
    <s v="CLEAResult"/>
    <x v="199"/>
    <x v="3"/>
    <x v="32"/>
    <n v="2844"/>
    <n v="0"/>
    <n v="0"/>
    <n v="0"/>
    <n v="0"/>
    <n v="0"/>
    <n v="0"/>
    <n v="0"/>
    <n v="0"/>
    <n v="2844"/>
    <n v="0"/>
    <n v="6"/>
    <n v="37"/>
    <n v="11.85"/>
    <n v="46096"/>
    <n v="15"/>
    <n v="691440"/>
    <x v="4"/>
    <s v="T-24"/>
    <m/>
    <m/>
    <m/>
    <m/>
    <m/>
    <m/>
    <m/>
    <m/>
    <m/>
    <m/>
    <m/>
    <m/>
    <m/>
  </r>
  <r>
    <s v="\\Epenstor1b\op2f\VOL1\GROUP\EPE_EEDept\FINANCE\02-TEXAS\12 Large Commercial Plus MTP\2024\Incentive\110686\"/>
    <n v="2024"/>
    <s v="TX"/>
    <d v="2024-10-30T00:00:00"/>
    <s v="CLEAResult"/>
    <x v="199"/>
    <x v="3"/>
    <x v="18"/>
    <n v="22912.799999999999"/>
    <n v="0"/>
    <n v="0"/>
    <n v="0"/>
    <n v="0"/>
    <n v="0"/>
    <n v="0"/>
    <n v="0"/>
    <n v="0"/>
    <n v="22912.799999999999"/>
    <n v="0"/>
    <n v="2"/>
    <n v="2"/>
    <n v="95.47"/>
    <n v="392415"/>
    <n v="14"/>
    <n v="5493810"/>
    <x v="3"/>
    <s v="T-02"/>
    <m/>
    <m/>
    <m/>
    <m/>
    <m/>
    <m/>
    <m/>
    <m/>
    <m/>
    <m/>
    <m/>
    <m/>
    <m/>
  </r>
  <r>
    <s v="\\Epenstor1b\op2f\VOL1\GROUP\EPE_EEDept\FINANCE\02-TEXAS\12 Large Commercial Plus MTP\2024\Incentive\110686\"/>
    <n v="2024"/>
    <s v="TX"/>
    <d v="2024-10-30T00:00:00"/>
    <s v="CLEAResult"/>
    <x v="199"/>
    <x v="3"/>
    <x v="5"/>
    <n v="4423.2"/>
    <n v="0"/>
    <n v="0"/>
    <n v="0"/>
    <n v="0"/>
    <n v="0"/>
    <n v="0"/>
    <n v="0"/>
    <n v="0"/>
    <n v="4423.2"/>
    <n v="0"/>
    <n v="1"/>
    <n v="6"/>
    <n v="18.43"/>
    <n v="76666"/>
    <n v="15"/>
    <n v="1149990"/>
    <x v="3"/>
    <s v="T-02"/>
    <m/>
    <m/>
    <m/>
    <m/>
    <m/>
    <m/>
    <m/>
    <m/>
    <m/>
    <m/>
    <m/>
    <m/>
    <m/>
  </r>
  <r>
    <s v="\\Epenstor1b\op2f\VOL1\GROUP\EPE_EEDept\FINANCE\02-TEXAS\12 Large Commercial Plus MTP\2024\Incentive\110686\"/>
    <n v="2024"/>
    <s v="TX"/>
    <d v="2024-10-30T00:00:00"/>
    <s v="CLEAResult"/>
    <x v="199"/>
    <x v="3"/>
    <x v="28"/>
    <n v="840"/>
    <n v="0"/>
    <n v="0"/>
    <n v="0"/>
    <n v="0"/>
    <n v="0"/>
    <n v="0"/>
    <n v="0"/>
    <n v="0"/>
    <n v="840"/>
    <n v="0"/>
    <n v="1"/>
    <n v="2"/>
    <n v="4.1500000000000004"/>
    <n v="17101"/>
    <n v="10"/>
    <n v="171010"/>
    <x v="4"/>
    <s v="T-24"/>
    <m/>
    <m/>
    <m/>
    <m/>
    <m/>
    <m/>
    <m/>
    <m/>
    <m/>
    <m/>
    <m/>
    <m/>
    <m/>
  </r>
  <r>
    <s v="\\Epenstor1b\op2f\VOL1\GROUP\EPE_EEDept\FINANCE\02-TEXAS\12 Large Commercial Plus MTP\2024\Incentive\110686\"/>
    <n v="2024"/>
    <s v="TX"/>
    <d v="2024-10-30T00:00:00"/>
    <s v="CLEAResult"/>
    <x v="199"/>
    <x v="3"/>
    <x v="5"/>
    <n v="3571.2"/>
    <n v="0"/>
    <n v="0"/>
    <n v="0"/>
    <n v="0"/>
    <n v="0"/>
    <n v="0"/>
    <n v="0"/>
    <n v="0"/>
    <n v="3571.2"/>
    <n v="0"/>
    <n v="2"/>
    <n v="9"/>
    <n v="13.96"/>
    <n v="57663"/>
    <n v="15"/>
    <n v="864945"/>
    <x v="4"/>
    <s v="T-24"/>
    <m/>
    <m/>
    <m/>
    <m/>
    <m/>
    <m/>
    <m/>
    <m/>
    <m/>
    <m/>
    <m/>
    <m/>
    <m/>
  </r>
  <r>
    <s v="\\Epenstor1b\op2f\VOL1\GROUP\EPE_EEDept\FINANCE\02-TEXAS\12 Large Commercial Plus MTP\2024\Incentive\110686\"/>
    <n v="2024"/>
    <s v="TX"/>
    <d v="2024-10-30T00:00:00"/>
    <s v="CLEAResult"/>
    <x v="199"/>
    <x v="3"/>
    <x v="19"/>
    <n v="4641.6000000000004"/>
    <n v="0"/>
    <n v="0"/>
    <n v="0"/>
    <n v="0"/>
    <n v="0"/>
    <n v="0"/>
    <n v="0"/>
    <n v="0"/>
    <n v="4641.6000000000004"/>
    <n v="0"/>
    <n v="2"/>
    <n v="2"/>
    <n v="19.34"/>
    <n v="80474"/>
    <n v="15"/>
    <n v="1207110"/>
    <x v="3"/>
    <s v="T-02"/>
    <m/>
    <m/>
    <m/>
    <m/>
    <m/>
    <m/>
    <m/>
    <m/>
    <m/>
    <m/>
    <m/>
    <m/>
    <m/>
  </r>
  <r>
    <s v="\\Epenstor1b\op2f\VOL1\GROUP\EPE_EEDept\FINANCE\02-TEXAS\10 Residential Load Management\2024\Incentive\INVUP7045\"/>
    <n v="2024"/>
    <s v="TX"/>
    <d v="2024-11-05T00:00:00"/>
    <s v="Uplight Inc."/>
    <x v="200"/>
    <x v="8"/>
    <x v="60"/>
    <n v="271325"/>
    <n v="0"/>
    <n v="0"/>
    <n v="0"/>
    <n v="0"/>
    <n v="0"/>
    <n v="0"/>
    <n v="0"/>
    <n v="0"/>
    <n v="271325"/>
    <n v="0"/>
    <n v="10853"/>
    <n v="10853"/>
    <n v="0"/>
    <n v="0"/>
    <n v="0"/>
    <n v="0"/>
    <x v="1"/>
    <s v="T-01"/>
    <m/>
    <m/>
    <m/>
    <m/>
    <m/>
    <m/>
    <m/>
    <m/>
    <m/>
    <m/>
    <m/>
    <m/>
    <m/>
  </r>
  <r>
    <s v="\\Epenstor1b\op2f\VOL1\GROUP\EPE_EEDept\FINANCE\02-TEXAS\14 Hard-to-Reach Solutions MTP\2024\Incentive\111262\"/>
    <n v="2024"/>
    <s v="TX"/>
    <d v="2024-10-31T00:00:00"/>
    <s v="CLEAResult"/>
    <x v="201"/>
    <x v="1"/>
    <x v="17"/>
    <n v="23800"/>
    <n v="0"/>
    <n v="0"/>
    <n v="0"/>
    <n v="0"/>
    <n v="0"/>
    <n v="0"/>
    <n v="0"/>
    <n v="0"/>
    <n v="23800"/>
    <n v="0"/>
    <n v="34"/>
    <n v="34"/>
    <n v="83.64"/>
    <n v="116892"/>
    <n v="15"/>
    <n v="1753380"/>
    <x v="1"/>
    <s v="T-01"/>
    <m/>
    <m/>
    <m/>
    <m/>
    <m/>
    <m/>
    <m/>
    <m/>
    <m/>
    <m/>
    <m/>
    <m/>
    <m/>
  </r>
  <r>
    <s v="\\Epenstor1b\op2f\VOL1\GROUP\EPE_EEDept\FINANCE\02-TEXAS\14 Hard-to-Reach Solutions MTP\2024\Incentive\111262\"/>
    <n v="2024"/>
    <s v="TX"/>
    <d v="2024-10-31T00:00:00"/>
    <s v="CLEAResult"/>
    <x v="201"/>
    <x v="1"/>
    <x v="7"/>
    <n v="329.18"/>
    <n v="0"/>
    <n v="0"/>
    <n v="0"/>
    <n v="0"/>
    <n v="0"/>
    <n v="0"/>
    <n v="0"/>
    <n v="0"/>
    <n v="329.18"/>
    <n v="0"/>
    <n v="1"/>
    <n v="1"/>
    <n v="0.33"/>
    <n v="416.87"/>
    <n v="25"/>
    <n v="10421.65"/>
    <x v="1"/>
    <s v="T-01"/>
    <m/>
    <m/>
    <m/>
    <m/>
    <m/>
    <m/>
    <m/>
    <m/>
    <m/>
    <m/>
    <m/>
    <m/>
    <m/>
  </r>
  <r>
    <s v="\\Epenstor1b\op2f\VOL1\GROUP\EPE_EEDept\FINANCE\02-TEXAS\14 Hard-to-Reach Solutions MTP\2024\Incentive\111262\"/>
    <n v="2024"/>
    <s v="TX"/>
    <d v="2024-10-31T00:00:00"/>
    <s v="CLEAResult"/>
    <x v="201"/>
    <x v="1"/>
    <x v="8"/>
    <n v="45"/>
    <n v="0"/>
    <n v="0"/>
    <n v="0"/>
    <n v="0"/>
    <n v="0"/>
    <n v="0"/>
    <n v="0"/>
    <n v="0"/>
    <n v="45"/>
    <n v="0"/>
    <n v="1"/>
    <n v="1"/>
    <n v="7.0000000000000007E-2"/>
    <n v="162"/>
    <n v="18"/>
    <n v="2916"/>
    <x v="1"/>
    <s v="T-01"/>
    <m/>
    <m/>
    <m/>
    <m/>
    <m/>
    <m/>
    <m/>
    <m/>
    <m/>
    <m/>
    <m/>
    <m/>
    <m/>
  </r>
  <r>
    <s v="\\Epenstor1b\op2f\VOL1\GROUP\EPE_EEDept\FINANCE\02-TEXAS\05 Residential Solutions MTP\2024\Incentive\111263\"/>
    <n v="2024"/>
    <s v="TX"/>
    <d v="2024-10-31T00:00:00"/>
    <s v="CLEAResult"/>
    <x v="202"/>
    <x v="2"/>
    <x v="10"/>
    <n v="50"/>
    <n v="0"/>
    <n v="0"/>
    <n v="0"/>
    <n v="0"/>
    <n v="0"/>
    <n v="0"/>
    <n v="0"/>
    <n v="0"/>
    <n v="50"/>
    <n v="0"/>
    <n v="1"/>
    <n v="1"/>
    <n v="0"/>
    <n v="347.76"/>
    <n v="11"/>
    <n v="3825.36"/>
    <x v="1"/>
    <s v="T-01"/>
    <m/>
    <m/>
    <m/>
    <m/>
    <m/>
    <m/>
    <m/>
    <m/>
    <m/>
    <m/>
    <m/>
    <m/>
    <m/>
  </r>
  <r>
    <s v=" PP"/>
    <n v="2024"/>
    <s v="TX"/>
    <d v="2024-11-06T00:00:00"/>
    <s v="CLEAResult"/>
    <x v="203"/>
    <x v="3"/>
    <x v="2"/>
    <n v="0"/>
    <n v="20.73"/>
    <n v="0"/>
    <n v="0"/>
    <n v="0"/>
    <n v="0"/>
    <n v="0"/>
    <n v="0"/>
    <n v="0"/>
    <n v="20.73"/>
    <n v="0"/>
    <n v="0"/>
    <n v="0"/>
    <n v="0"/>
    <n v="0"/>
    <n v="0"/>
    <n v="0"/>
    <x v="0"/>
    <s v="T-00"/>
    <m/>
    <m/>
    <m/>
    <m/>
    <m/>
    <m/>
    <m/>
    <m/>
    <m/>
    <m/>
    <m/>
    <m/>
    <m/>
  </r>
  <r>
    <s v="\\Epenstor1b\op2f\VOL1\GROUP\EPE_EEDept\FINANCE\02-TEXAS\12 Large Commercial Plus MTP\2024\Incentive\111349\"/>
    <n v="2024"/>
    <s v="TX"/>
    <d v="2024-11-06T00:00:00"/>
    <s v="CLEAResult"/>
    <x v="203"/>
    <x v="3"/>
    <x v="1"/>
    <n v="0"/>
    <n v="26174.400000000001"/>
    <n v="0"/>
    <n v="0"/>
    <n v="0"/>
    <n v="0"/>
    <n v="0"/>
    <n v="0"/>
    <n v="0"/>
    <n v="26174.400000000001"/>
    <n v="0"/>
    <n v="0"/>
    <n v="0"/>
    <n v="0"/>
    <n v="0"/>
    <n v="0"/>
    <n v="0"/>
    <x v="0"/>
    <s v="T-00"/>
    <m/>
    <m/>
    <m/>
    <m/>
    <m/>
    <m/>
    <m/>
    <m/>
    <m/>
    <m/>
    <m/>
    <m/>
    <m/>
  </r>
  <r>
    <s v="\\Epenstor1b\op2f\VOL1\GROUP\EPE_EEDept\FINANCE\02-TEXAS\12 Large Commercial Plus MTP\2024\Incentive\111349\"/>
    <n v="2024"/>
    <s v="TX"/>
    <d v="2024-11-06T00:00:00"/>
    <s v="CLEAResult"/>
    <x v="203"/>
    <x v="3"/>
    <x v="3"/>
    <n v="0"/>
    <n v="3.43"/>
    <n v="0"/>
    <n v="0"/>
    <n v="0"/>
    <n v="0"/>
    <n v="0"/>
    <n v="0"/>
    <n v="0"/>
    <n v="3.43"/>
    <n v="0"/>
    <n v="0"/>
    <n v="0"/>
    <n v="0"/>
    <n v="0"/>
    <n v="0"/>
    <n v="0"/>
    <x v="0"/>
    <s v="T-00"/>
    <m/>
    <m/>
    <m/>
    <m/>
    <m/>
    <m/>
    <m/>
    <m/>
    <m/>
    <m/>
    <m/>
    <m/>
    <m/>
  </r>
  <r>
    <s v="\\Epenstor1b\op2f\VOL1\GROUP\EPE_EEDept\FINANCE\02-TEXAS\12 Large Commercial Plus MTP\2024\Incentive\111349\"/>
    <n v="2024"/>
    <s v="TX"/>
    <d v="2024-11-06T00:00:00"/>
    <s v="CLEAResult"/>
    <x v="203"/>
    <x v="3"/>
    <x v="0"/>
    <n v="0"/>
    <n v="43500"/>
    <n v="0"/>
    <n v="0"/>
    <n v="0"/>
    <n v="0"/>
    <n v="0"/>
    <n v="0"/>
    <n v="0"/>
    <n v="43500"/>
    <n v="0"/>
    <n v="0"/>
    <n v="0"/>
    <n v="0"/>
    <n v="0"/>
    <n v="0"/>
    <n v="0"/>
    <x v="0"/>
    <s v="T-00"/>
    <m/>
    <m/>
    <m/>
    <m/>
    <m/>
    <m/>
    <m/>
    <m/>
    <m/>
    <m/>
    <m/>
    <m/>
    <m/>
  </r>
  <r>
    <s v="\\Epenstor1b\op2f\VOL1\GROUP\EPE_EEDept\FINANCE\02-TEXAS\05 Residential Solutions MTP\2024\Incentive\111350\"/>
    <n v="2024"/>
    <s v="TX"/>
    <d v="2024-11-06T00:00:00"/>
    <s v="CLEAResult"/>
    <x v="204"/>
    <x v="2"/>
    <x v="2"/>
    <n v="0"/>
    <n v="16.579999999999998"/>
    <n v="0"/>
    <n v="0"/>
    <n v="0"/>
    <n v="0"/>
    <n v="0"/>
    <n v="0"/>
    <n v="0"/>
    <n v="16.579999999999998"/>
    <n v="0"/>
    <n v="0"/>
    <n v="0"/>
    <n v="0"/>
    <n v="0"/>
    <n v="0"/>
    <n v="0"/>
    <x v="1"/>
    <s v="T-01"/>
    <m/>
    <m/>
    <m/>
    <m/>
    <m/>
    <m/>
    <m/>
    <m/>
    <m/>
    <m/>
    <m/>
    <m/>
    <m/>
  </r>
  <r>
    <s v="\\Epenstor1b\op2f\VOL1\GROUP\EPE_EEDept\FINANCE\02-TEXAS\05 Residential Solutions MTP\2024\Incentive\111350\"/>
    <n v="2024"/>
    <s v="TX"/>
    <d v="2024-11-06T00:00:00"/>
    <s v="CLEAResult"/>
    <x v="204"/>
    <x v="2"/>
    <x v="1"/>
    <n v="0"/>
    <n v="5876.66"/>
    <n v="0"/>
    <n v="0"/>
    <n v="0"/>
    <n v="0"/>
    <n v="0"/>
    <n v="0"/>
    <n v="0"/>
    <n v="5876.66"/>
    <n v="0"/>
    <n v="0"/>
    <n v="0"/>
    <n v="0"/>
    <n v="0"/>
    <n v="0"/>
    <n v="0"/>
    <x v="1"/>
    <s v="T-01"/>
    <m/>
    <m/>
    <m/>
    <m/>
    <m/>
    <m/>
    <m/>
    <m/>
    <m/>
    <m/>
    <m/>
    <m/>
    <m/>
  </r>
  <r>
    <s v="\\Epenstor1b\op2f\VOL1\GROUP\EPE_EEDept\FINANCE\02-TEXAS\05 Residential Solutions MTP\2024\Incentive\111350\"/>
    <n v="2024"/>
    <s v="TX"/>
    <d v="2024-11-06T00:00:00"/>
    <s v="CLEAResult"/>
    <x v="204"/>
    <x v="2"/>
    <x v="3"/>
    <n v="0"/>
    <n v="3.43"/>
    <n v="0"/>
    <n v="0"/>
    <n v="0"/>
    <n v="0"/>
    <n v="0"/>
    <n v="0"/>
    <n v="0"/>
    <n v="3.43"/>
    <n v="0"/>
    <n v="0"/>
    <n v="0"/>
    <n v="0"/>
    <n v="0"/>
    <n v="0"/>
    <n v="0"/>
    <x v="1"/>
    <s v="T-01"/>
    <m/>
    <m/>
    <m/>
    <m/>
    <m/>
    <m/>
    <m/>
    <m/>
    <m/>
    <m/>
    <m/>
    <m/>
    <m/>
  </r>
  <r>
    <s v="\\Epenstor1b\op2f\VOL1\GROUP\EPE_EEDept\FINANCE\02-TEXAS\05 Residential Solutions MTP\2024\Incentive\111350\"/>
    <n v="2024"/>
    <s v="TX"/>
    <d v="2024-11-06T00:00:00"/>
    <s v="CLEAResult"/>
    <x v="204"/>
    <x v="2"/>
    <x v="0"/>
    <n v="0"/>
    <n v="5833.45"/>
    <n v="0"/>
    <n v="0"/>
    <n v="0"/>
    <n v="0"/>
    <n v="0"/>
    <n v="0"/>
    <n v="0"/>
    <n v="5833.45"/>
    <n v="0"/>
    <n v="0"/>
    <n v="0"/>
    <n v="0"/>
    <n v="0"/>
    <n v="0"/>
    <n v="0"/>
    <x v="1"/>
    <s v="T-01"/>
    <m/>
    <m/>
    <m/>
    <m/>
    <m/>
    <m/>
    <m/>
    <m/>
    <m/>
    <m/>
    <m/>
    <m/>
    <m/>
  </r>
  <r>
    <s v="\\Epenstor1b\op2f\VOL1\GROUP\EPE_EEDept\FINANCE\02-TEXAS\01 Small Commercial Solutions MTP\2024\Incentive\111408\"/>
    <n v="2024"/>
    <s v="TX"/>
    <d v="2024-11-06T00:00:00"/>
    <s v="CLEAResult"/>
    <x v="205"/>
    <x v="0"/>
    <x v="61"/>
    <n v="0"/>
    <n v="33800"/>
    <n v="0"/>
    <n v="0"/>
    <n v="0"/>
    <n v="0"/>
    <n v="0"/>
    <n v="0"/>
    <n v="0"/>
    <n v="33800"/>
    <n v="0"/>
    <n v="0"/>
    <n v="0"/>
    <n v="0"/>
    <n v="0"/>
    <n v="0"/>
    <n v="0"/>
    <x v="0"/>
    <s v="T-00"/>
    <m/>
    <m/>
    <m/>
    <m/>
    <m/>
    <m/>
    <m/>
    <m/>
    <m/>
    <m/>
    <m/>
    <m/>
    <m/>
  </r>
  <r>
    <s v="\\Epenstor1b\op2f\VOL1\GROUP\EPE_EEDept\FINANCE\02-TEXAS\01 Small Commercial Solutions MTP\2024\Incentive\111408\"/>
    <n v="2024"/>
    <s v="TX"/>
    <d v="2024-11-06T00:00:00"/>
    <s v="CLEAResult"/>
    <x v="205"/>
    <x v="0"/>
    <x v="0"/>
    <n v="0"/>
    <n v="9865"/>
    <n v="0"/>
    <n v="0"/>
    <n v="0"/>
    <n v="0"/>
    <n v="0"/>
    <n v="0"/>
    <n v="0"/>
    <n v="9865"/>
    <n v="0"/>
    <n v="0"/>
    <n v="0"/>
    <n v="0"/>
    <n v="0"/>
    <n v="0"/>
    <n v="0"/>
    <x v="0"/>
    <s v="T-00"/>
    <m/>
    <m/>
    <m/>
    <m/>
    <m/>
    <m/>
    <m/>
    <m/>
    <m/>
    <m/>
    <m/>
    <m/>
    <m/>
  </r>
  <r>
    <s v="\\Epenstor1b\op2f\VOL1\GROUP\EPE_EEDept\FINANCE\02-TEXAS\01 Small Commercial Solutions MTP\2024\Incentive\111408\"/>
    <n v="2024"/>
    <s v="TX"/>
    <d v="2024-11-06T00:00:00"/>
    <s v="CLEAResult"/>
    <x v="205"/>
    <x v="0"/>
    <x v="2"/>
    <n v="0"/>
    <n v="20.73"/>
    <n v="0"/>
    <n v="0"/>
    <n v="0"/>
    <n v="0"/>
    <n v="0"/>
    <n v="0"/>
    <n v="0"/>
    <n v="20.73"/>
    <n v="0"/>
    <n v="0"/>
    <n v="0"/>
    <n v="0"/>
    <n v="0"/>
    <n v="0"/>
    <n v="0"/>
    <x v="0"/>
    <s v="T-00"/>
    <m/>
    <m/>
    <m/>
    <m/>
    <m/>
    <m/>
    <m/>
    <m/>
    <m/>
    <m/>
    <m/>
    <m/>
    <m/>
  </r>
  <r>
    <s v="\\Epenstor1b\op2f\VOL1\GROUP\EPE_EEDept\FINANCE\02-TEXAS\01 Small Commercial Solutions MTP\2024\Incentive\111408\"/>
    <n v="2024"/>
    <s v="TX"/>
    <d v="2024-11-06T00:00:00"/>
    <s v="CLEAResult"/>
    <x v="205"/>
    <x v="0"/>
    <x v="1"/>
    <n v="0"/>
    <n v="20485.82"/>
    <n v="0"/>
    <n v="0"/>
    <n v="0"/>
    <n v="0"/>
    <n v="0"/>
    <n v="0"/>
    <n v="0"/>
    <n v="20485.82"/>
    <n v="0"/>
    <n v="0"/>
    <n v="0"/>
    <n v="0"/>
    <n v="0"/>
    <n v="0"/>
    <n v="0"/>
    <x v="0"/>
    <s v="T-00"/>
    <m/>
    <m/>
    <m/>
    <m/>
    <m/>
    <m/>
    <m/>
    <m/>
    <m/>
    <m/>
    <m/>
    <m/>
    <m/>
  </r>
  <r>
    <s v="\\Epenstor1b\op2f\VOL1\GROUP\EPE_EEDept\FINANCE\02-TEXAS\Program Not Found\2024\Administrative\195893\"/>
    <n v="2024"/>
    <s v="TX"/>
    <d v="2024-11-08T00:00:00"/>
    <s v="Frontier Energy"/>
    <x v="206"/>
    <x v="5"/>
    <x v="22"/>
    <n v="0"/>
    <n v="0"/>
    <n v="0"/>
    <n v="0"/>
    <n v="3137.5"/>
    <n v="0"/>
    <n v="0"/>
    <n v="0"/>
    <n v="0"/>
    <n v="3137.5"/>
    <n v="0"/>
    <n v="0"/>
    <n v="0"/>
    <n v="0"/>
    <n v="0"/>
    <n v="0"/>
    <n v="0"/>
    <x v="0"/>
    <s v="T-00"/>
    <m/>
    <m/>
    <m/>
    <m/>
    <m/>
    <m/>
    <m/>
    <m/>
    <m/>
    <m/>
    <m/>
    <m/>
    <m/>
  </r>
  <r>
    <s v="\\Epenstor1b\op2f\VOL1\GROUP\EPE_EEDept\FINANCE\02-TEXAS\06 Living Wise MTP\2024\IN1690002\"/>
    <n v="2024"/>
    <s v="TX"/>
    <d v="2024-10-31T00:00:00"/>
    <s v="AM Conservation"/>
    <x v="207"/>
    <x v="4"/>
    <x v="62"/>
    <n v="5150"/>
    <n v="0"/>
    <n v="0"/>
    <n v="0"/>
    <n v="0"/>
    <n v="0"/>
    <n v="0"/>
    <n v="0"/>
    <n v="0"/>
    <n v="5150"/>
    <n v="0"/>
    <n v="0"/>
    <n v="0"/>
    <n v="0"/>
    <n v="0"/>
    <n v="11.840780000000001"/>
    <n v="0"/>
    <x v="1"/>
    <s v="T-01"/>
    <m/>
    <m/>
    <m/>
    <m/>
    <m/>
    <m/>
    <m/>
    <m/>
    <m/>
    <m/>
    <m/>
    <m/>
    <m/>
  </r>
  <r>
    <s v="\\Epenstor1b\op2f\VOL1\GROUP\EPE_EEDept\FINANCE\02-TEXAS\06 Living Wise MTP\2024\IN1690002\"/>
    <n v="2024"/>
    <s v="TX"/>
    <d v="2024-10-31T00:00:00"/>
    <s v="AM Conservation"/>
    <x v="207"/>
    <x v="4"/>
    <x v="13"/>
    <n v="94631.25"/>
    <n v="0"/>
    <n v="0"/>
    <n v="0"/>
    <n v="0"/>
    <n v="0"/>
    <n v="0"/>
    <n v="0"/>
    <n v="0"/>
    <n v="94631.25"/>
    <n v="0"/>
    <n v="2575"/>
    <n v="2575"/>
    <n v="92.57"/>
    <n v="312516.88"/>
    <n v="11.840780000000001"/>
    <n v="3700443.6223664004"/>
    <x v="1"/>
    <s v="T-01"/>
    <m/>
    <m/>
    <m/>
    <m/>
    <m/>
    <m/>
    <m/>
    <m/>
    <m/>
    <m/>
    <m/>
    <m/>
    <m/>
  </r>
  <r>
    <s v="\\Epenstor1b\op2f\VOL1\GROUP\EPE_EEDept\FINANCE\02-TEXAS\07 FutureWise MTP\2024\IN1690003\"/>
    <n v="2024"/>
    <s v="TX"/>
    <d v="2024-10-31T00:00:00"/>
    <s v="AM Conservation"/>
    <x v="208"/>
    <x v="6"/>
    <x v="13"/>
    <n v="80359.66"/>
    <n v="0"/>
    <n v="0"/>
    <n v="0"/>
    <n v="0"/>
    <n v="0"/>
    <n v="0"/>
    <n v="0"/>
    <n v="0"/>
    <n v="80359.66"/>
    <n v="0"/>
    <n v="1613"/>
    <n v="1613"/>
    <n v="35.950000000000003"/>
    <n v="255216.31"/>
    <n v="10.63641"/>
    <n v="2714585.3118471"/>
    <x v="1"/>
    <s v="T-01"/>
    <m/>
    <m/>
    <m/>
    <m/>
    <m/>
    <m/>
    <m/>
    <m/>
    <m/>
    <m/>
    <m/>
    <m/>
    <m/>
  </r>
  <r>
    <s v="\\Epenstor1b\op2f\VOL1\GROUP\EPE_EEDept\FINANCE\02-TEXAS\07 FutureWise MTP\2024\IN1690003\"/>
    <n v="2024"/>
    <s v="TX"/>
    <d v="2024-10-31T00:00:00"/>
    <s v="AM Conservation"/>
    <x v="208"/>
    <x v="6"/>
    <x v="62"/>
    <n v="4032.5"/>
    <n v="0"/>
    <n v="0"/>
    <n v="0"/>
    <n v="0"/>
    <n v="0"/>
    <n v="0"/>
    <n v="0"/>
    <n v="0"/>
    <n v="4032.5"/>
    <n v="0"/>
    <n v="0"/>
    <n v="0"/>
    <n v="0"/>
    <n v="0"/>
    <n v="10.63641"/>
    <n v="0"/>
    <x v="1"/>
    <s v="T-01"/>
    <m/>
    <m/>
    <m/>
    <m/>
    <m/>
    <m/>
    <m/>
    <m/>
    <m/>
    <m/>
    <m/>
    <m/>
    <m/>
  </r>
  <r>
    <s v="\\Epenstor1b\op2f\VOL1\GROUP\EPE_EEDept\FINANCE\02-TEXAS\14 Hard-to-Reach Solutions MTP\2024\Incentive\111352\"/>
    <n v="2024"/>
    <s v="TX"/>
    <d v="2024-11-06T00:00:00"/>
    <s v="CLEAResult"/>
    <x v="209"/>
    <x v="1"/>
    <x v="3"/>
    <n v="0"/>
    <n v="13.72"/>
    <n v="0"/>
    <n v="0"/>
    <n v="0"/>
    <n v="0"/>
    <n v="0"/>
    <n v="0"/>
    <n v="0"/>
    <n v="13.72"/>
    <n v="0"/>
    <n v="0"/>
    <n v="0"/>
    <n v="0"/>
    <n v="0"/>
    <n v="0"/>
    <n v="0"/>
    <x v="1"/>
    <s v="T-01"/>
    <m/>
    <m/>
    <m/>
    <m/>
    <m/>
    <m/>
    <m/>
    <m/>
    <m/>
    <m/>
    <m/>
    <m/>
    <m/>
  </r>
  <r>
    <s v="\\Epenstor1b\op2f\VOL1\GROUP\EPE_EEDept\FINANCE\02-TEXAS\14 Hard-to-Reach Solutions MTP\2024\Incentive\111352\"/>
    <n v="2024"/>
    <s v="TX"/>
    <d v="2024-11-06T00:00:00"/>
    <s v="CLEAResult"/>
    <x v="209"/>
    <x v="1"/>
    <x v="2"/>
    <n v="0"/>
    <n v="16.579999999999998"/>
    <n v="0"/>
    <n v="0"/>
    <n v="0"/>
    <n v="0"/>
    <n v="0"/>
    <n v="0"/>
    <n v="0"/>
    <n v="16.579999999999998"/>
    <n v="0"/>
    <n v="0"/>
    <n v="0"/>
    <n v="0"/>
    <n v="0"/>
    <n v="0"/>
    <n v="0"/>
    <x v="1"/>
    <s v="T-01"/>
    <m/>
    <m/>
    <m/>
    <m/>
    <m/>
    <m/>
    <m/>
    <m/>
    <m/>
    <m/>
    <m/>
    <m/>
    <m/>
  </r>
  <r>
    <s v="\\Epenstor1b\op2f\VOL1\GROUP\EPE_EEDept\FINANCE\02-TEXAS\14 Hard-to-Reach Solutions MTP\2024\Incentive\111352\"/>
    <n v="2024"/>
    <s v="TX"/>
    <d v="2024-11-06T00:00:00"/>
    <s v="CLEAResult"/>
    <x v="209"/>
    <x v="1"/>
    <x v="0"/>
    <n v="0"/>
    <n v="15795.33"/>
    <n v="0"/>
    <n v="0"/>
    <n v="0"/>
    <n v="0"/>
    <n v="0"/>
    <n v="0"/>
    <n v="0"/>
    <n v="15795.33"/>
    <n v="0"/>
    <n v="0"/>
    <n v="0"/>
    <n v="0"/>
    <n v="0"/>
    <n v="0"/>
    <n v="0"/>
    <x v="1"/>
    <s v="T-01"/>
    <m/>
    <m/>
    <m/>
    <m/>
    <m/>
    <m/>
    <m/>
    <m/>
    <m/>
    <m/>
    <m/>
    <m/>
    <m/>
  </r>
  <r>
    <s v="\\Epenstor1b\op2f\VOL1\GROUP\EPE_EEDept\FINANCE\02-TEXAS\14 Hard-to-Reach Solutions MTP\2024\Incentive\111352\"/>
    <n v="2024"/>
    <s v="TX"/>
    <d v="2024-11-06T00:00:00"/>
    <s v="CLEAResult"/>
    <x v="209"/>
    <x v="1"/>
    <x v="1"/>
    <n v="0"/>
    <n v="9715.34"/>
    <n v="0"/>
    <n v="0"/>
    <n v="0"/>
    <n v="0"/>
    <n v="0"/>
    <n v="0"/>
    <n v="0"/>
    <n v="9715.34"/>
    <n v="0"/>
    <n v="0"/>
    <n v="0"/>
    <n v="0"/>
    <n v="0"/>
    <n v="0"/>
    <n v="0"/>
    <x v="1"/>
    <s v="T-01"/>
    <m/>
    <m/>
    <m/>
    <m/>
    <m/>
    <m/>
    <m/>
    <m/>
    <m/>
    <m/>
    <m/>
    <m/>
    <m/>
  </r>
  <r>
    <s v="\\Epenstor1b\op2f\VOL1\GROUP\EPE_EEDept\FINANCE\02-TEXAS\Program Not Found\2024\Administrative\195830\"/>
    <n v="2024"/>
    <s v="TX"/>
    <d v="2024-11-05T00:00:00"/>
    <s v="Frontier Energy"/>
    <x v="210"/>
    <x v="5"/>
    <x v="20"/>
    <n v="0"/>
    <n v="0"/>
    <n v="0"/>
    <n v="0"/>
    <n v="503.41"/>
    <n v="0"/>
    <n v="0"/>
    <n v="0"/>
    <n v="0"/>
    <n v="503.41"/>
    <n v="0"/>
    <n v="0"/>
    <n v="0"/>
    <n v="0"/>
    <n v="0"/>
    <n v="0"/>
    <n v="0"/>
    <x v="0"/>
    <s v="T-00"/>
    <m/>
    <m/>
    <m/>
    <m/>
    <m/>
    <m/>
    <m/>
    <m/>
    <m/>
    <m/>
    <m/>
    <m/>
    <m/>
  </r>
  <r>
    <s v="\\Epenstor1b\op2f\VOL1\GROUP\EPE_EEDept\FINANCE\02-TEXAS\Program Not Found\2024\Administrative\195830\"/>
    <n v="2024"/>
    <s v="TX"/>
    <d v="2024-11-05T00:00:00"/>
    <s v="Frontier Energy"/>
    <x v="210"/>
    <x v="5"/>
    <x v="23"/>
    <n v="0"/>
    <n v="0"/>
    <n v="0"/>
    <n v="0"/>
    <n v="1997.07"/>
    <n v="0"/>
    <n v="0"/>
    <n v="0"/>
    <n v="0"/>
    <n v="1997.07"/>
    <n v="0"/>
    <n v="0"/>
    <n v="0"/>
    <n v="0"/>
    <n v="0"/>
    <n v="0"/>
    <n v="0"/>
    <x v="0"/>
    <s v="T-00"/>
    <m/>
    <m/>
    <m/>
    <m/>
    <m/>
    <m/>
    <m/>
    <m/>
    <m/>
    <m/>
    <m/>
    <m/>
    <m/>
  </r>
  <r>
    <s v="\\Epenstor1b\op2f\VOL1\GROUP\EPE_EEDept\FINANCE\02-TEXAS\Program Not Found\2024\Administrative\195830\"/>
    <n v="2024"/>
    <s v="TX"/>
    <d v="2024-11-05T00:00:00"/>
    <s v="Frontier Energy"/>
    <x v="210"/>
    <x v="5"/>
    <x v="21"/>
    <n v="0"/>
    <n v="0"/>
    <n v="0"/>
    <n v="0"/>
    <n v="772.75"/>
    <n v="0"/>
    <n v="0"/>
    <n v="0"/>
    <n v="0"/>
    <n v="772.75"/>
    <n v="0"/>
    <n v="0"/>
    <n v="0"/>
    <n v="0"/>
    <n v="0"/>
    <n v="0"/>
    <n v="0"/>
    <x v="0"/>
    <s v="T-00"/>
    <m/>
    <m/>
    <m/>
    <m/>
    <m/>
    <m/>
    <m/>
    <m/>
    <m/>
    <m/>
    <m/>
    <m/>
    <m/>
  </r>
  <r>
    <s v="\\Epenstor1b\op2f\VOL1\GROUP\EPE_EEDept\FINANCE\02-TEXAS\09 Residential Marketplace MTP\2024\Incentive\INVSEI1469\"/>
    <n v="2024"/>
    <s v="TX"/>
    <d v="2024-11-12T00:00:00"/>
    <s v="Uplight Inc."/>
    <x v="211"/>
    <x v="7"/>
    <x v="35"/>
    <n v="39.53"/>
    <n v="0"/>
    <n v="0"/>
    <n v="0"/>
    <n v="0"/>
    <n v="0"/>
    <n v="0"/>
    <n v="0"/>
    <n v="0"/>
    <n v="39.53"/>
    <n v="0"/>
    <n v="1.73"/>
    <n v="14.69"/>
    <n v="0.15"/>
    <n v="321.10000000000002"/>
    <n v="20"/>
    <n v="6422.07"/>
    <x v="1"/>
    <s v="T-01"/>
    <m/>
    <m/>
    <m/>
    <m/>
    <m/>
    <m/>
    <m/>
    <m/>
    <m/>
    <m/>
    <m/>
    <m/>
    <m/>
  </r>
  <r>
    <s v="\\Epenstor1b\op2f\VOL1\GROUP\EPE_EEDept\FINANCE\02-TEXAS\09 Residential Marketplace MTP\2024\Incentive\INVSEI1469\"/>
    <n v="2024"/>
    <s v="TX"/>
    <d v="2024-11-12T00:00:00"/>
    <s v="Uplight Inc."/>
    <x v="211"/>
    <x v="7"/>
    <x v="35"/>
    <n v="6.23"/>
    <n v="0"/>
    <n v="0"/>
    <n v="0"/>
    <n v="0"/>
    <n v="0"/>
    <n v="0"/>
    <n v="0"/>
    <n v="0"/>
    <n v="6.23"/>
    <n v="0"/>
    <n v="6.23"/>
    <n v="2.31"/>
    <n v="0.02"/>
    <n v="112.42"/>
    <n v="9"/>
    <n v="0"/>
    <x v="4"/>
    <s v="T-24"/>
    <m/>
    <m/>
    <m/>
    <m/>
    <m/>
    <m/>
    <m/>
    <m/>
    <m/>
    <m/>
    <m/>
    <m/>
    <m/>
  </r>
  <r>
    <s v="\\Epenstor1b\op2f\VOL1\GROUP\EPE_EEDept\FINANCE\02-TEXAS\09 Residential Marketplace MTP\2024\Incentive\INVSEI1469\"/>
    <n v="2024"/>
    <s v="TX"/>
    <d v="2024-11-12T00:00:00"/>
    <s v="Uplight Inc."/>
    <x v="211"/>
    <x v="7"/>
    <x v="10"/>
    <n v="750"/>
    <n v="0"/>
    <n v="0"/>
    <n v="0"/>
    <n v="0"/>
    <n v="0"/>
    <n v="0"/>
    <n v="0"/>
    <n v="0"/>
    <n v="750"/>
    <n v="0"/>
    <n v="11"/>
    <n v="15"/>
    <n v="0"/>
    <n v="22395"/>
    <n v="11"/>
    <n v="246345"/>
    <x v="1"/>
    <s v="T-01"/>
    <m/>
    <m/>
    <m/>
    <m/>
    <m/>
    <m/>
    <m/>
    <m/>
    <m/>
    <m/>
    <m/>
    <m/>
    <m/>
  </r>
  <r>
    <s v="\\Epenstor1b\op2f\VOL1\GROUP\EPE_EEDept\FINANCE\02-TEXAS\09 Residential Marketplace MTP\2024\Incentive\INVSEI1469\"/>
    <n v="2024"/>
    <s v="TX"/>
    <d v="2024-11-12T00:00:00"/>
    <s v="Uplight Inc."/>
    <x v="211"/>
    <x v="7"/>
    <x v="37"/>
    <n v="77"/>
    <n v="0"/>
    <n v="0"/>
    <n v="0"/>
    <n v="0"/>
    <n v="0"/>
    <n v="0"/>
    <n v="0"/>
    <n v="0"/>
    <n v="77"/>
    <n v="0"/>
    <n v="4"/>
    <n v="7"/>
    <n v="0.13"/>
    <n v="1037.0899999999999"/>
    <n v="10"/>
    <n v="10370.85"/>
    <x v="1"/>
    <s v="T-01"/>
    <m/>
    <m/>
    <m/>
    <m/>
    <m/>
    <m/>
    <m/>
    <m/>
    <m/>
    <m/>
    <m/>
    <m/>
    <m/>
  </r>
  <r>
    <s v="\\Epenstor1b\op2f\VOL1\GROUP\EPE_EEDept\FINANCE\02-TEXAS\09 Residential Marketplace MTP\2024\Incentive\INVSEI1469\"/>
    <n v="2024"/>
    <s v="TX"/>
    <d v="2024-11-12T00:00:00"/>
    <s v="Uplight Inc."/>
    <x v="211"/>
    <x v="7"/>
    <x v="13"/>
    <n v="0.35"/>
    <n v="0"/>
    <n v="0"/>
    <n v="0"/>
    <n v="0"/>
    <n v="0"/>
    <n v="0"/>
    <n v="0"/>
    <n v="0"/>
    <n v="0.35"/>
    <n v="0"/>
    <n v="0.35"/>
    <n v="0.02"/>
    <n v="0"/>
    <n v="12.73"/>
    <n v="9"/>
    <n v="0"/>
    <x v="4"/>
    <s v="T-24"/>
    <m/>
    <m/>
    <m/>
    <m/>
    <m/>
    <m/>
    <m/>
    <m/>
    <m/>
    <m/>
    <m/>
    <m/>
    <m/>
  </r>
  <r>
    <s v="\\Epenstor1b\op2f\VOL1\GROUP\EPE_EEDept\FINANCE\02-TEXAS\09 Residential Marketplace MTP\2024\Incentive\INVSEI1469\"/>
    <n v="2024"/>
    <s v="TX"/>
    <d v="2024-11-12T00:00:00"/>
    <s v="Uplight Inc."/>
    <x v="211"/>
    <x v="7"/>
    <x v="46"/>
    <n v="37"/>
    <n v="0"/>
    <n v="0"/>
    <n v="0"/>
    <n v="0"/>
    <n v="0"/>
    <n v="0"/>
    <n v="0"/>
    <n v="0"/>
    <n v="37"/>
    <n v="0"/>
    <n v="4"/>
    <n v="5"/>
    <n v="0.45"/>
    <n v="1808.54"/>
    <n v="10"/>
    <n v="18085.419999999998"/>
    <x v="1"/>
    <s v="T-01"/>
    <m/>
    <m/>
    <m/>
    <m/>
    <m/>
    <m/>
    <m/>
    <m/>
    <m/>
    <m/>
    <m/>
    <m/>
    <m/>
  </r>
  <r>
    <s v="\\Epenstor1b\op2f\VOL1\GROUP\EPE_EEDept\FINANCE\02-TEXAS\09 Residential Marketplace MTP\2024\Incentive\INVSEI1469\"/>
    <n v="2024"/>
    <s v="TX"/>
    <d v="2024-11-12T00:00:00"/>
    <s v="Uplight Inc."/>
    <x v="211"/>
    <x v="7"/>
    <x v="36"/>
    <n v="600"/>
    <n v="0"/>
    <n v="0"/>
    <n v="0"/>
    <n v="0"/>
    <n v="0"/>
    <n v="0"/>
    <n v="0"/>
    <n v="0"/>
    <n v="600"/>
    <n v="0"/>
    <n v="6"/>
    <n v="8"/>
    <n v="0.43"/>
    <n v="2730"/>
    <n v="9"/>
    <n v="24570"/>
    <x v="1"/>
    <s v="T-01"/>
    <m/>
    <m/>
    <m/>
    <m/>
    <m/>
    <m/>
    <m/>
    <m/>
    <m/>
    <m/>
    <m/>
    <m/>
    <m/>
  </r>
  <r>
    <s v="\\Epenstor1b\op2f\VOL1\GROUP\EPE_EEDept\FINANCE\02-TEXAS\09 Residential Marketplace MTP\2024\Incentive\INVSEI1469\"/>
    <n v="2024"/>
    <s v="TX"/>
    <d v="2024-11-12T00:00:00"/>
    <s v="Uplight Inc."/>
    <x v="211"/>
    <x v="7"/>
    <x v="13"/>
    <n v="18.649999999999999"/>
    <n v="0"/>
    <n v="0"/>
    <n v="0"/>
    <n v="0"/>
    <n v="0"/>
    <n v="0"/>
    <n v="0"/>
    <n v="0"/>
    <n v="18.649999999999999"/>
    <n v="0"/>
    <n v="0.98"/>
    <n v="0.98"/>
    <n v="0.13"/>
    <n v="570.35"/>
    <n v="10.64"/>
    <n v="6067.04"/>
    <x v="1"/>
    <s v="T-01"/>
    <m/>
    <m/>
    <m/>
    <m/>
    <m/>
    <m/>
    <m/>
    <m/>
    <m/>
    <m/>
    <m/>
    <m/>
    <m/>
  </r>
  <r>
    <s v="\\Epenstor1b\op2f\VOL1\GROUP\EPE_EEDept\FINANCE\02-TEXAS\10 Residential Load Management\2024\Incentive\INVSEI1470\"/>
    <n v="2024"/>
    <s v="TX"/>
    <d v="2024-11-12T00:00:00"/>
    <s v="Uplight Inc."/>
    <x v="212"/>
    <x v="8"/>
    <x v="43"/>
    <n v="-300"/>
    <n v="0"/>
    <n v="0"/>
    <n v="0"/>
    <n v="0"/>
    <n v="0"/>
    <n v="0"/>
    <n v="0"/>
    <n v="0"/>
    <n v="-300"/>
    <n v="0"/>
    <n v="0"/>
    <n v="12"/>
    <n v="0"/>
    <n v="0"/>
    <n v="1"/>
    <n v="0"/>
    <x v="1"/>
    <s v="T-01"/>
    <m/>
    <m/>
    <m/>
    <m/>
    <m/>
    <m/>
    <m/>
    <m/>
    <m/>
    <m/>
    <m/>
    <m/>
    <m/>
  </r>
  <r>
    <s v="\\Epenstor1b\op2f\VOL1\GROUP\EPE_EEDept\FINANCE\02-TEXAS\10 Residential Load Management\2024\Incentive\INVSEI1470\"/>
    <n v="2024"/>
    <s v="TX"/>
    <d v="2024-11-12T00:00:00"/>
    <s v="Uplight Inc."/>
    <x v="212"/>
    <x v="8"/>
    <x v="38"/>
    <n v="750"/>
    <n v="0"/>
    <n v="0"/>
    <n v="0"/>
    <n v="0"/>
    <n v="0"/>
    <n v="0"/>
    <n v="0"/>
    <n v="0"/>
    <n v="750"/>
    <n v="0"/>
    <n v="0"/>
    <n v="15"/>
    <n v="0"/>
    <n v="22395"/>
    <n v="11"/>
    <n v="246345"/>
    <x v="1"/>
    <s v="T-01"/>
    <m/>
    <m/>
    <m/>
    <m/>
    <m/>
    <m/>
    <m/>
    <m/>
    <m/>
    <m/>
    <m/>
    <m/>
    <m/>
  </r>
  <r>
    <s v="\\Epenstor1b\op2f\VOL1\GROUP\EPE_EEDept\FINANCE\02-TEXAS\10 Residential Load Management\2024\Incentive\INVSEI1470\"/>
    <n v="2024"/>
    <s v="TX"/>
    <d v="2024-11-12T00:00:00"/>
    <s v="Uplight Inc."/>
    <x v="212"/>
    <x v="8"/>
    <x v="41"/>
    <n v="-50"/>
    <n v="0"/>
    <n v="0"/>
    <n v="0"/>
    <n v="0"/>
    <n v="0"/>
    <n v="0"/>
    <n v="0"/>
    <n v="0"/>
    <n v="-50"/>
    <n v="0"/>
    <n v="0"/>
    <n v="-1"/>
    <n v="0"/>
    <n v="-1493"/>
    <n v="11"/>
    <n v="-16423"/>
    <x v="1"/>
    <s v="T-01"/>
    <m/>
    <m/>
    <m/>
    <m/>
    <m/>
    <m/>
    <m/>
    <m/>
    <m/>
    <m/>
    <m/>
    <m/>
    <m/>
  </r>
  <r>
    <s v="\\Epenstor1b\op2f\VOL1\GROUP\EPE_EEDept\FINANCE\02-TEXAS\10 Residential Load Management\2024\Incentive\INVSEI1470\"/>
    <n v="2024"/>
    <s v="TX"/>
    <d v="2024-11-12T00:00:00"/>
    <s v="Uplight Inc."/>
    <x v="212"/>
    <x v="8"/>
    <x v="42"/>
    <n v="-25"/>
    <n v="0"/>
    <n v="0"/>
    <n v="0"/>
    <n v="0"/>
    <n v="0"/>
    <n v="0"/>
    <n v="0"/>
    <n v="0"/>
    <n v="-25"/>
    <n v="0"/>
    <n v="0"/>
    <n v="-1"/>
    <n v="0"/>
    <n v="0"/>
    <n v="1"/>
    <n v="0"/>
    <x v="1"/>
    <s v="T-01"/>
    <m/>
    <m/>
    <m/>
    <m/>
    <m/>
    <m/>
    <m/>
    <m/>
    <m/>
    <m/>
    <m/>
    <m/>
    <m/>
  </r>
  <r>
    <s v="\\Epenstor1b\op2f\VOL1\GROUP\EPE_EEDept\FINANCE\02-TEXAS\10 Residential Load Management\2024\Incentive\INVSEI1470\"/>
    <n v="2024"/>
    <s v="TX"/>
    <d v="2024-11-12T00:00:00"/>
    <s v="Uplight Inc."/>
    <x v="212"/>
    <x v="8"/>
    <x v="39"/>
    <n v="375"/>
    <n v="0"/>
    <n v="0"/>
    <n v="0"/>
    <n v="0"/>
    <n v="0"/>
    <n v="0"/>
    <n v="0"/>
    <n v="0"/>
    <n v="375"/>
    <n v="0"/>
    <n v="0"/>
    <n v="15"/>
    <n v="0"/>
    <n v="0"/>
    <n v="1"/>
    <n v="0"/>
    <x v="1"/>
    <s v="T-01"/>
    <m/>
    <m/>
    <m/>
    <m/>
    <m/>
    <m/>
    <m/>
    <m/>
    <m/>
    <m/>
    <m/>
    <m/>
    <m/>
  </r>
  <r>
    <s v="\\Epenstor1b\op2f\VOL1\GROUP\EPE_EEDept\FINANCE\02-TEXAS\Program Not Found\2024\Error - Not Incentives or Admin\INVUP6971\"/>
    <n v="2024"/>
    <s v="TX"/>
    <d v="2024-09-30T00:00:00"/>
    <s v="Uplight Inc."/>
    <x v="213"/>
    <x v="8"/>
    <x v="34"/>
    <n v="3875"/>
    <n v="0"/>
    <n v="0"/>
    <n v="0"/>
    <n v="0"/>
    <n v="0"/>
    <n v="0"/>
    <n v="0"/>
    <n v="0"/>
    <n v="3875"/>
    <n v="0"/>
    <n v="155"/>
    <n v="155"/>
    <n v="0"/>
    <n v="0"/>
    <n v="1"/>
    <n v="0"/>
    <x v="1"/>
    <s v="T-01"/>
    <m/>
    <m/>
    <m/>
    <m/>
    <m/>
    <m/>
    <m/>
    <m/>
    <m/>
    <m/>
    <m/>
    <m/>
    <m/>
  </r>
  <r>
    <s v="\\Epenstor1b\op2f\VOL1\GROUP\EPE_EEDept\FINANCE\02-TEXAS\12 Large Commercial Plus MTP\2024\Incentive\111264\"/>
    <n v="2024"/>
    <s v="TX"/>
    <d v="2024-10-31T00:00:00"/>
    <s v="CLEAResult"/>
    <x v="214"/>
    <x v="3"/>
    <x v="5"/>
    <n v="2580"/>
    <n v="0"/>
    <n v="0"/>
    <n v="0"/>
    <n v="0"/>
    <n v="0"/>
    <n v="0"/>
    <n v="0"/>
    <n v="0"/>
    <n v="2580"/>
    <n v="0"/>
    <n v="3"/>
    <n v="77"/>
    <n v="10.23"/>
    <n v="68946"/>
    <n v="15"/>
    <n v="1034190"/>
    <x v="5"/>
    <s v="T-41"/>
    <m/>
    <m/>
    <m/>
    <m/>
    <m/>
    <m/>
    <m/>
    <m/>
    <m/>
    <m/>
    <m/>
    <m/>
    <m/>
  </r>
  <r>
    <s v="\\Epenstor1b\op2f\VOL1\GROUP\EPE_EEDept\FINANCE\02-TEXAS\12 Large Commercial Plus MTP\2024\Incentive\111264\"/>
    <n v="2024"/>
    <s v="TX"/>
    <d v="2024-10-31T00:00:00"/>
    <s v="CLEAResult"/>
    <x v="214"/>
    <x v="3"/>
    <x v="4"/>
    <n v="6144"/>
    <n v="0"/>
    <n v="0"/>
    <n v="0"/>
    <n v="0"/>
    <n v="0"/>
    <n v="0"/>
    <n v="0"/>
    <n v="0"/>
    <n v="6144"/>
    <n v="0"/>
    <n v="5"/>
    <n v="13"/>
    <n v="25.6"/>
    <n v="30056"/>
    <n v="15"/>
    <n v="450840"/>
    <x v="5"/>
    <s v="T-41"/>
    <m/>
    <m/>
    <m/>
    <m/>
    <m/>
    <m/>
    <m/>
    <m/>
    <m/>
    <m/>
    <m/>
    <m/>
    <m/>
  </r>
  <r>
    <s v="\\Epenstor1b\op2f\VOL1\GROUP\EPE_EEDept\FINANCE\02-TEXAS\12 Large Commercial Plus MTP\2024\Incentive\111264\"/>
    <n v="2024"/>
    <s v="TX"/>
    <d v="2024-10-31T00:00:00"/>
    <s v="CLEAResult"/>
    <x v="214"/>
    <x v="3"/>
    <x v="32"/>
    <n v="13399.2"/>
    <n v="0"/>
    <n v="0"/>
    <n v="0"/>
    <n v="0"/>
    <n v="0"/>
    <n v="0"/>
    <n v="0"/>
    <n v="0"/>
    <n v="13399.2"/>
    <n v="0"/>
    <n v="3"/>
    <n v="251"/>
    <n v="55.83"/>
    <n v="367053"/>
    <n v="15"/>
    <n v="5505795"/>
    <x v="5"/>
    <s v="T-41"/>
    <m/>
    <m/>
    <m/>
    <m/>
    <m/>
    <m/>
    <m/>
    <m/>
    <m/>
    <m/>
    <m/>
    <m/>
    <m/>
  </r>
  <r>
    <s v="\\Epenstor1b\op2f\VOL1\GROUP\EPE_EEDept\FINANCE\02-TEXAS\12 Large Commercial Plus MTP\2024\Incentive\111264\"/>
    <n v="2024"/>
    <s v="TX"/>
    <d v="2024-10-31T00:00:00"/>
    <s v="CLEAResult"/>
    <x v="214"/>
    <x v="3"/>
    <x v="5"/>
    <n v="2628"/>
    <n v="0"/>
    <n v="0"/>
    <n v="0"/>
    <n v="0"/>
    <n v="0"/>
    <n v="0"/>
    <n v="0"/>
    <n v="0"/>
    <n v="2628"/>
    <n v="0"/>
    <n v="4"/>
    <n v="10"/>
    <n v="10.95"/>
    <n v="44642"/>
    <n v="15"/>
    <n v="669630"/>
    <x v="4"/>
    <s v="T-24"/>
    <m/>
    <m/>
    <m/>
    <m/>
    <m/>
    <m/>
    <m/>
    <m/>
    <m/>
    <m/>
    <m/>
    <m/>
    <m/>
  </r>
  <r>
    <s v="\\Epenstor1b\op2f\VOL1\GROUP\EPE_EEDept\FINANCE\02-TEXAS\12 Large Commercial Plus MTP\2024\Incentive\111264\"/>
    <n v="2024"/>
    <s v="TX"/>
    <d v="2024-10-31T00:00:00"/>
    <s v="CLEAResult"/>
    <x v="214"/>
    <x v="3"/>
    <x v="4"/>
    <n v="892.8"/>
    <n v="0"/>
    <n v="0"/>
    <n v="0"/>
    <n v="0"/>
    <n v="0"/>
    <n v="0"/>
    <n v="0"/>
    <n v="0"/>
    <n v="892.8"/>
    <n v="0"/>
    <n v="1"/>
    <n v="2"/>
    <n v="3.72"/>
    <n v="696"/>
    <n v="15"/>
    <n v="10440"/>
    <x v="4"/>
    <s v="T-24"/>
    <m/>
    <m/>
    <m/>
    <m/>
    <m/>
    <m/>
    <m/>
    <m/>
    <m/>
    <m/>
    <m/>
    <m/>
    <m/>
  </r>
  <r>
    <s v="\\Epenstor1b\op2f\VOL1\GROUP\EPE_EEDept\FINANCE\02-TEXAS\Program Not Found\2024\Administrative\196023\"/>
    <n v="2024"/>
    <s v="TX"/>
    <d v="2024-11-21T00:00:00"/>
    <s v="Frontier Energy"/>
    <x v="215"/>
    <x v="5"/>
    <x v="23"/>
    <n v="0"/>
    <n v="0"/>
    <n v="0"/>
    <n v="0"/>
    <n v="112.8"/>
    <n v="0"/>
    <n v="0"/>
    <n v="0"/>
    <n v="0"/>
    <n v="112.8"/>
    <n v="0"/>
    <n v="0"/>
    <n v="0"/>
    <n v="0"/>
    <n v="0"/>
    <n v="0"/>
    <n v="0"/>
    <x v="0"/>
    <s v="T-00"/>
    <m/>
    <m/>
    <m/>
    <m/>
    <m/>
    <m/>
    <m/>
    <m/>
    <m/>
    <m/>
    <m/>
    <m/>
    <m/>
  </r>
  <r>
    <s v="\\Epenstor1b\op2f\VOL1\GROUP\EPE_EEDept\FINANCE\02-TEXAS\Program Not Found\2024\Administrative\196023\"/>
    <n v="2024"/>
    <s v="TX"/>
    <d v="2024-11-21T00:00:00"/>
    <s v="Frontier Energy"/>
    <x v="215"/>
    <x v="5"/>
    <x v="20"/>
    <n v="0"/>
    <n v="0"/>
    <n v="0"/>
    <n v="0"/>
    <n v="1419.64"/>
    <n v="0"/>
    <n v="0"/>
    <n v="0"/>
    <n v="0"/>
    <n v="1419.64"/>
    <n v="0"/>
    <n v="0"/>
    <n v="0"/>
    <n v="0"/>
    <n v="0"/>
    <n v="0"/>
    <n v="0"/>
    <x v="0"/>
    <s v="T-00"/>
    <m/>
    <m/>
    <m/>
    <m/>
    <m/>
    <m/>
    <m/>
    <m/>
    <m/>
    <m/>
    <m/>
    <m/>
    <m/>
  </r>
  <r>
    <s v="\\Epenstor1b\op2f\VOL1\GROUP\EPE_EEDept\FINANCE\02-TEXAS\Program Not Found\2024\Administrative\196023\"/>
    <n v="2024"/>
    <s v="TX"/>
    <d v="2024-11-21T00:00:00"/>
    <s v="Frontier Energy"/>
    <x v="215"/>
    <x v="5"/>
    <x v="21"/>
    <n v="0"/>
    <n v="0"/>
    <n v="0"/>
    <n v="0"/>
    <n v="291"/>
    <n v="0"/>
    <n v="0"/>
    <n v="0"/>
    <n v="0"/>
    <n v="291"/>
    <n v="0"/>
    <n v="0"/>
    <n v="0"/>
    <n v="0"/>
    <n v="0"/>
    <n v="0"/>
    <n v="0"/>
    <x v="0"/>
    <s v="T-00"/>
    <m/>
    <m/>
    <m/>
    <m/>
    <m/>
    <m/>
    <m/>
    <m/>
    <m/>
    <m/>
    <m/>
    <m/>
    <m/>
  </r>
  <r>
    <s v="\\Epenstor1b\op2f\VOL1\GROUP\EPE_EEDept\FINANCE\02-TEXAS\14 Hard-to-Reach Solutions MTP\2024\Incentive\111640\"/>
    <n v="2024"/>
    <s v="TX"/>
    <d v="2024-11-13T00:00:00"/>
    <s v="CLEAResult"/>
    <x v="216"/>
    <x v="1"/>
    <x v="7"/>
    <n v="123.99"/>
    <n v="0"/>
    <n v="0"/>
    <n v="0"/>
    <n v="0"/>
    <n v="0"/>
    <n v="0"/>
    <n v="0"/>
    <n v="0"/>
    <n v="123.99"/>
    <n v="0"/>
    <n v="2"/>
    <n v="2"/>
    <n v="0.12"/>
    <n v="192.09"/>
    <n v="25"/>
    <n v="4802.2700000000004"/>
    <x v="1"/>
    <s v="T-01"/>
    <m/>
    <m/>
    <m/>
    <m/>
    <m/>
    <m/>
    <m/>
    <m/>
    <m/>
    <m/>
    <m/>
    <m/>
    <m/>
  </r>
  <r>
    <s v="\\Epenstor1b\op2f\VOL1\GROUP\EPE_EEDept\FINANCE\02-TEXAS\14 Hard-to-Reach Solutions MTP\2024\Incentive\111640\"/>
    <n v="2024"/>
    <s v="TX"/>
    <d v="2024-11-13T00:00:00"/>
    <s v="CLEAResult"/>
    <x v="216"/>
    <x v="1"/>
    <x v="17"/>
    <n v="11200"/>
    <n v="0"/>
    <n v="0"/>
    <n v="0"/>
    <n v="0"/>
    <n v="0"/>
    <n v="0"/>
    <n v="0"/>
    <n v="0"/>
    <n v="11200"/>
    <n v="0"/>
    <n v="16"/>
    <n v="16"/>
    <n v="39.36"/>
    <n v="55008"/>
    <n v="15"/>
    <n v="825120"/>
    <x v="1"/>
    <s v="T-01"/>
    <m/>
    <m/>
    <m/>
    <m/>
    <m/>
    <m/>
    <m/>
    <m/>
    <m/>
    <m/>
    <m/>
    <m/>
    <m/>
  </r>
  <r>
    <s v="\\Epenstor1b\op2f\VOL1\GROUP\EPE_EEDept\FINANCE\02-TEXAS\14 Hard-to-Reach Solutions MTP\2024\Incentive\111640\"/>
    <n v="2024"/>
    <s v="TX"/>
    <d v="2024-11-13T00:00:00"/>
    <s v="CLEAResult"/>
    <x v="216"/>
    <x v="1"/>
    <x v="8"/>
    <n v="45"/>
    <n v="0"/>
    <n v="0"/>
    <n v="0"/>
    <n v="0"/>
    <n v="0"/>
    <n v="0"/>
    <n v="0"/>
    <n v="0"/>
    <n v="45"/>
    <n v="0"/>
    <n v="1"/>
    <n v="1"/>
    <n v="7.0000000000000007E-2"/>
    <n v="162"/>
    <n v="18"/>
    <n v="2916"/>
    <x v="1"/>
    <s v="T-01"/>
    <m/>
    <m/>
    <m/>
    <m/>
    <m/>
    <m/>
    <m/>
    <m/>
    <m/>
    <m/>
    <m/>
    <m/>
    <m/>
  </r>
  <r>
    <s v="\\Epenstor1b\op2f\VOL1\GROUP\EPE_EEDept\FINANCE\02-TEXAS\05 Residential Solutions MTP\2024\Incentive\111641\"/>
    <n v="2024"/>
    <s v="TX"/>
    <d v="2024-11-13T00:00:00"/>
    <s v="CLEAResult"/>
    <x v="217"/>
    <x v="2"/>
    <x v="7"/>
    <n v="107.58"/>
    <n v="0"/>
    <n v="0"/>
    <n v="0"/>
    <n v="0"/>
    <n v="0"/>
    <n v="0"/>
    <n v="0"/>
    <n v="0"/>
    <n v="107.58"/>
    <n v="0"/>
    <n v="1"/>
    <n v="1"/>
    <n v="0.15"/>
    <n v="243.35"/>
    <n v="25"/>
    <n v="6083.75"/>
    <x v="1"/>
    <s v="T-01"/>
    <m/>
    <m/>
    <m/>
    <m/>
    <m/>
    <m/>
    <m/>
    <m/>
    <m/>
    <m/>
    <m/>
    <m/>
    <m/>
  </r>
  <r>
    <s v="\\Epenstor1b\op2f\VOL1\GROUP\EPE_EEDept\FINANCE\02-TEXAS\05 Residential Solutions MTP\2024\Incentive\111641\"/>
    <n v="2024"/>
    <s v="TX"/>
    <d v="2024-11-13T00:00:00"/>
    <s v="CLEAResult"/>
    <x v="217"/>
    <x v="2"/>
    <x v="9"/>
    <n v="27.85"/>
    <n v="0"/>
    <n v="0"/>
    <n v="0"/>
    <n v="0"/>
    <n v="0"/>
    <n v="0"/>
    <n v="0"/>
    <n v="0"/>
    <n v="27.85"/>
    <n v="0"/>
    <n v="1"/>
    <n v="1"/>
    <n v="0.08"/>
    <n v="144.02000000000001"/>
    <n v="25"/>
    <n v="3600.5"/>
    <x v="1"/>
    <s v="T-01"/>
    <m/>
    <m/>
    <m/>
    <m/>
    <m/>
    <m/>
    <m/>
    <m/>
    <m/>
    <m/>
    <m/>
    <m/>
    <m/>
  </r>
  <r>
    <s v="\\Epenstor1b\op2f\VOL1\GROUP\EPE_EEDept\FINANCE\02-TEXAS\05 Residential Solutions MTP\2024\Incentive\111641\"/>
    <n v="2024"/>
    <s v="TX"/>
    <d v="2024-11-13T00:00:00"/>
    <s v="CLEAResult"/>
    <x v="217"/>
    <x v="2"/>
    <x v="11"/>
    <n v="300"/>
    <n v="0"/>
    <n v="0"/>
    <n v="0"/>
    <n v="0"/>
    <n v="0"/>
    <n v="0"/>
    <n v="0"/>
    <n v="0"/>
    <n v="300"/>
    <n v="0"/>
    <n v="1"/>
    <n v="1"/>
    <n v="0.17"/>
    <n v="509"/>
    <n v="10"/>
    <n v="5090"/>
    <x v="1"/>
    <s v="T-01"/>
    <m/>
    <m/>
    <m/>
    <m/>
    <m/>
    <m/>
    <m/>
    <m/>
    <m/>
    <m/>
    <m/>
    <m/>
    <m/>
  </r>
  <r>
    <s v="\\Epenstor1b\op2f\VOL1\GROUP\EPE_EEDept\FINANCE\02-TEXAS\13 Residential Load Management MTP\2024\Error - Not Incentives or Admin\INVUP2024\"/>
    <n v="2024"/>
    <s v="TX"/>
    <d v="2024-11-07T00:00:00"/>
    <s v="Uplight Inc."/>
    <x v="218"/>
    <x v="8"/>
    <x v="63"/>
    <n v="0"/>
    <n v="0"/>
    <n v="0"/>
    <n v="0"/>
    <n v="0"/>
    <n v="0"/>
    <n v="0"/>
    <n v="0"/>
    <n v="0"/>
    <n v="0"/>
    <n v="0"/>
    <n v="0"/>
    <n v="0"/>
    <n v="10503.67"/>
    <n v="231080.7"/>
    <n v="1"/>
    <n v="231080.7"/>
    <x v="1"/>
    <s v="T-01"/>
    <s v="Total savings for 2024 summer events"/>
    <m/>
    <m/>
    <m/>
    <m/>
    <m/>
    <m/>
    <m/>
    <m/>
    <m/>
    <m/>
    <m/>
    <m/>
  </r>
  <r>
    <s v="\\Epenstor1b\op2f\VOL1\GROUP\EPE_EEDept\FINANCE\02-TEXAS\05 Residential Solutions MTP\2024\Incentive\111943\"/>
    <n v="2024"/>
    <s v="TX"/>
    <d v="2024-11-20T00:00:00"/>
    <s v="CLEAResult"/>
    <x v="219"/>
    <x v="2"/>
    <x v="9"/>
    <n v="1252.08"/>
    <n v="0"/>
    <n v="0"/>
    <n v="0"/>
    <n v="0"/>
    <n v="0"/>
    <n v="0"/>
    <n v="0"/>
    <n v="0"/>
    <n v="1252.08"/>
    <n v="0"/>
    <n v="10"/>
    <n v="10"/>
    <n v="3.58"/>
    <n v="5337.17"/>
    <n v="25"/>
    <n v="133429.25"/>
    <x v="1"/>
    <s v="T-01"/>
    <m/>
    <m/>
    <m/>
    <m/>
    <m/>
    <m/>
    <m/>
    <m/>
    <m/>
    <m/>
    <m/>
    <m/>
    <m/>
  </r>
  <r>
    <s v="\\Epenstor1b\op2f\VOL1\GROUP\EPE_EEDept\FINANCE\02-TEXAS\09 Residential Marketplace MTP\2024\Incentive\INVSEI1492\"/>
    <n v="2024"/>
    <s v="TX"/>
    <d v="2024-11-26T00:00:00"/>
    <s v="Uplight Inc."/>
    <x v="220"/>
    <x v="7"/>
    <x v="64"/>
    <n v="48"/>
    <n v="0"/>
    <n v="0"/>
    <n v="0"/>
    <n v="0"/>
    <n v="0"/>
    <n v="0"/>
    <n v="0"/>
    <n v="0"/>
    <n v="48"/>
    <n v="0"/>
    <n v="4"/>
    <n v="4"/>
    <n v="0"/>
    <n v="0"/>
    <n v="0"/>
    <n v="0"/>
    <x v="1"/>
    <s v="T-01"/>
    <m/>
    <m/>
    <m/>
    <m/>
    <m/>
    <m/>
    <m/>
    <m/>
    <m/>
    <m/>
    <m/>
    <m/>
    <m/>
  </r>
  <r>
    <s v="\\Epenstor1b\op2f\VOL1\GROUP\EPE_EEDept\FINANCE\02-TEXAS\14 Hard-to-Reach Solutions MTP\2024\Incentive\112280\"/>
    <n v="2024"/>
    <s v="TX"/>
    <d v="2024-11-27T00:00:00"/>
    <s v="CLEAResult"/>
    <x v="221"/>
    <x v="1"/>
    <x v="7"/>
    <n v="903.92"/>
    <n v="0"/>
    <n v="0"/>
    <n v="0"/>
    <n v="0"/>
    <n v="0"/>
    <n v="0"/>
    <n v="0"/>
    <n v="0"/>
    <n v="903.92"/>
    <n v="0"/>
    <n v="3"/>
    <n v="3"/>
    <n v="1.03"/>
    <n v="1053.21"/>
    <n v="25"/>
    <n v="26330.25"/>
    <x v="1"/>
    <s v="T-01"/>
    <m/>
    <m/>
    <m/>
    <m/>
    <m/>
    <m/>
    <m/>
    <m/>
    <m/>
    <m/>
    <m/>
    <m/>
    <m/>
  </r>
  <r>
    <s v="\\Epenstor1b\op2f\VOL1\GROUP\EPE_EEDept\FINANCE\02-TEXAS\14 Hard-to-Reach Solutions MTP\2024\Incentive\112280\"/>
    <n v="2024"/>
    <s v="TX"/>
    <d v="2024-11-27T00:00:00"/>
    <s v="CLEAResult"/>
    <x v="221"/>
    <x v="1"/>
    <x v="14"/>
    <n v="932.71"/>
    <n v="0"/>
    <n v="0"/>
    <n v="0"/>
    <n v="0"/>
    <n v="0"/>
    <n v="0"/>
    <n v="0"/>
    <n v="0"/>
    <n v="932.71"/>
    <n v="0"/>
    <n v="2"/>
    <n v="2"/>
    <n v="2.0699999999999998"/>
    <n v="2702.15"/>
    <n v="25"/>
    <n v="67553.75"/>
    <x v="1"/>
    <s v="T-01"/>
    <m/>
    <m/>
    <m/>
    <m/>
    <m/>
    <m/>
    <m/>
    <m/>
    <m/>
    <m/>
    <m/>
    <m/>
    <m/>
  </r>
  <r>
    <s v="\\Epenstor1b\op2f\VOL1\GROUP\EPE_EEDept\FINANCE\02-TEXAS\14 Hard-to-Reach Solutions MTP\2024\Incentive\112280\"/>
    <n v="2024"/>
    <s v="TX"/>
    <d v="2024-11-27T00:00:00"/>
    <s v="CLEAResult"/>
    <x v="221"/>
    <x v="1"/>
    <x v="6"/>
    <n v="106.63"/>
    <n v="0"/>
    <n v="0"/>
    <n v="0"/>
    <n v="0"/>
    <n v="0"/>
    <n v="0"/>
    <n v="0"/>
    <n v="0"/>
    <n v="106.63"/>
    <n v="0"/>
    <n v="3"/>
    <n v="3"/>
    <n v="0.24"/>
    <n v="217.78"/>
    <n v="11"/>
    <n v="2395.58"/>
    <x v="1"/>
    <s v="T-01"/>
    <m/>
    <m/>
    <m/>
    <m/>
    <m/>
    <m/>
    <m/>
    <m/>
    <m/>
    <m/>
    <m/>
    <m/>
    <m/>
  </r>
  <r>
    <s v="\\Epenstor1b\op2f\VOL1\GROUP\EPE_EEDept\FINANCE\02-TEXAS\14 Hard-to-Reach Solutions MTP\2024\Incentive\112280\"/>
    <n v="2024"/>
    <s v="TX"/>
    <d v="2024-11-27T00:00:00"/>
    <s v="CLEAResult"/>
    <x v="221"/>
    <x v="1"/>
    <x v="8"/>
    <n v="480"/>
    <n v="0"/>
    <n v="0"/>
    <n v="0"/>
    <n v="0"/>
    <n v="0"/>
    <n v="0"/>
    <n v="0"/>
    <n v="0"/>
    <n v="480"/>
    <n v="0"/>
    <n v="4"/>
    <n v="4"/>
    <n v="0.97"/>
    <n v="1614"/>
    <n v="18"/>
    <n v="29052"/>
    <x v="1"/>
    <s v="T-01"/>
    <m/>
    <m/>
    <m/>
    <m/>
    <m/>
    <m/>
    <m/>
    <m/>
    <m/>
    <m/>
    <m/>
    <m/>
    <m/>
  </r>
  <r>
    <s v="\\Epenstor1b\op2f\VOL1\GROUP\EPE_EEDept\FINANCE\02-TEXAS\05 Residential Solutions MTP\2024\Incentive\112281\"/>
    <n v="2024"/>
    <s v="TX"/>
    <d v="2024-11-27T00:00:00"/>
    <s v="CLEAResult"/>
    <x v="222"/>
    <x v="2"/>
    <x v="17"/>
    <n v="600"/>
    <n v="0"/>
    <n v="0"/>
    <n v="0"/>
    <n v="0"/>
    <n v="0"/>
    <n v="0"/>
    <n v="0"/>
    <n v="0"/>
    <n v="600"/>
    <n v="0"/>
    <n v="1"/>
    <n v="1"/>
    <n v="2.46"/>
    <n v="3438"/>
    <n v="15"/>
    <n v="51570"/>
    <x v="1"/>
    <s v="T-01"/>
    <m/>
    <m/>
    <m/>
    <m/>
    <m/>
    <m/>
    <m/>
    <m/>
    <m/>
    <m/>
    <m/>
    <m/>
    <m/>
  </r>
  <r>
    <s v="\\Epenstor1b\op2f\VOL1\GROUP\EPE_EEDept\FINANCE\02-TEXAS\05 Residential Solutions MTP\2024\Incentive\112281\"/>
    <n v="2024"/>
    <s v="TX"/>
    <d v="2024-11-27T00:00:00"/>
    <s v="CLEAResult"/>
    <x v="222"/>
    <x v="2"/>
    <x v="11"/>
    <n v="300"/>
    <n v="0"/>
    <n v="0"/>
    <n v="0"/>
    <n v="0"/>
    <n v="0"/>
    <n v="0"/>
    <n v="0"/>
    <n v="0"/>
    <n v="300"/>
    <n v="0"/>
    <n v="1"/>
    <n v="1"/>
    <n v="0.09"/>
    <n v="262"/>
    <n v="10"/>
    <n v="2620"/>
    <x v="1"/>
    <s v="T-01"/>
    <m/>
    <m/>
    <m/>
    <m/>
    <m/>
    <m/>
    <m/>
    <m/>
    <m/>
    <m/>
    <m/>
    <m/>
    <m/>
  </r>
  <r>
    <s v="\\Epenstor1b\op2f\VOL1\GROUP\EPE_EEDept\FINANCE\02-TEXAS\14 Hard-to-Reach Solutions MTP\2024\Incentive\112663\"/>
    <n v="2024"/>
    <s v="TX"/>
    <d v="2024-11-29T00:00:00"/>
    <s v="CLEAResult"/>
    <x v="223"/>
    <x v="1"/>
    <x v="7"/>
    <n v="1017.85"/>
    <n v="0"/>
    <n v="0"/>
    <n v="0"/>
    <n v="0"/>
    <n v="0"/>
    <n v="0"/>
    <n v="0"/>
    <n v="0"/>
    <n v="1017.85"/>
    <n v="0"/>
    <n v="1"/>
    <n v="1"/>
    <n v="1.27"/>
    <n v="1111.05"/>
    <n v="25"/>
    <n v="27776.25"/>
    <x v="1"/>
    <s v="T-01"/>
    <m/>
    <m/>
    <m/>
    <m/>
    <m/>
    <m/>
    <m/>
    <m/>
    <m/>
    <m/>
    <m/>
    <m/>
    <m/>
  </r>
  <r>
    <s v="\\Epenstor1b\op2f\VOL1\GROUP\EPE_EEDept\FINANCE\02-TEXAS\14 Hard-to-Reach Solutions MTP\2024\Incentive\112663\"/>
    <n v="2024"/>
    <s v="TX"/>
    <d v="2024-11-29T00:00:00"/>
    <s v="CLEAResult"/>
    <x v="223"/>
    <x v="1"/>
    <x v="9"/>
    <n v="193.47"/>
    <n v="0"/>
    <n v="0"/>
    <n v="0"/>
    <n v="0"/>
    <n v="0"/>
    <n v="0"/>
    <n v="0"/>
    <n v="0"/>
    <n v="193.47"/>
    <n v="0"/>
    <n v="1"/>
    <n v="1"/>
    <n v="0.43"/>
    <n v="631.52"/>
    <n v="25"/>
    <n v="15788.11"/>
    <x v="1"/>
    <s v="T-01"/>
    <m/>
    <m/>
    <m/>
    <m/>
    <m/>
    <m/>
    <m/>
    <m/>
    <m/>
    <m/>
    <m/>
    <m/>
    <m/>
  </r>
  <r>
    <s v="\\Epenstor1b\op2f\VOL1\GROUP\EPE_EEDept\FINANCE\02-TEXAS\05 Residential Solutions MTP\2024\Incentive\112664\"/>
    <n v="2024"/>
    <s v="TX"/>
    <d v="2024-11-29T00:00:00"/>
    <s v="CLEAResult"/>
    <x v="224"/>
    <x v="2"/>
    <x v="7"/>
    <n v="1177.3499999999999"/>
    <n v="0"/>
    <n v="0"/>
    <n v="0"/>
    <n v="0"/>
    <n v="0"/>
    <n v="0"/>
    <n v="0"/>
    <n v="0"/>
    <n v="1177.3499999999999"/>
    <n v="0"/>
    <n v="1"/>
    <n v="1"/>
    <n v="2.62"/>
    <n v="2284.7199999999998"/>
    <n v="25"/>
    <n v="57117.88"/>
    <x v="1"/>
    <s v="T-01"/>
    <m/>
    <m/>
    <m/>
    <m/>
    <m/>
    <m/>
    <m/>
    <m/>
    <m/>
    <m/>
    <m/>
    <m/>
    <m/>
  </r>
  <r>
    <s v="\\Epenstor1b\op2f\VOL1\GROUP\EPE_EEDept\FINANCE\02-TEXAS\05 Residential Solutions MTP\2024\Incentive\112664\"/>
    <n v="2024"/>
    <s v="TX"/>
    <d v="2024-11-29T00:00:00"/>
    <s v="CLEAResult"/>
    <x v="224"/>
    <x v="2"/>
    <x v="9"/>
    <n v="4488.83"/>
    <n v="0"/>
    <n v="0"/>
    <n v="0"/>
    <n v="0"/>
    <n v="0"/>
    <n v="0"/>
    <n v="0"/>
    <n v="0"/>
    <n v="4488.83"/>
    <n v="0"/>
    <n v="24"/>
    <n v="24"/>
    <n v="12.83"/>
    <n v="19083.669999999998"/>
    <n v="25"/>
    <n v="477091.68"/>
    <x v="1"/>
    <s v="T-01"/>
    <m/>
    <m/>
    <m/>
    <m/>
    <m/>
    <m/>
    <m/>
    <m/>
    <m/>
    <m/>
    <m/>
    <m/>
    <m/>
  </r>
  <r>
    <s v="\\Epenstor1b\op2f\VOL1\GROUP\EPE_EEDept\FINANCE\02-TEXAS\14 Hard-to-Reach Solutions MTP\2024\Incentive\105282\"/>
    <n v="2024"/>
    <s v="TX"/>
    <d v="2024-07-10T00:00:00"/>
    <s v="CLEAResult"/>
    <x v="225"/>
    <x v="1"/>
    <x v="7"/>
    <n v="190.73"/>
    <n v="0"/>
    <n v="0"/>
    <n v="0"/>
    <n v="0"/>
    <n v="0"/>
    <n v="0"/>
    <n v="0"/>
    <n v="0"/>
    <n v="190.73"/>
    <n v="0"/>
    <n v="1"/>
    <n v="1"/>
    <n v="0.19"/>
    <n v="234.62"/>
    <n v="25"/>
    <n v="5865.4"/>
    <x v="1"/>
    <s v="T-01"/>
    <m/>
    <m/>
    <m/>
    <m/>
    <m/>
    <m/>
    <m/>
    <m/>
    <m/>
    <m/>
    <m/>
    <m/>
    <m/>
  </r>
  <r>
    <s v="\\Epenstor1b\op2f\VOL1\GROUP\EPE_EEDept\FINANCE\02-TEXAS\14 Hard-to-Reach Solutions MTP\2024\Incentive\105282\"/>
    <n v="2024"/>
    <s v="TX"/>
    <d v="2024-07-10T00:00:00"/>
    <s v="CLEAResult"/>
    <x v="225"/>
    <x v="1"/>
    <x v="6"/>
    <n v="22.3"/>
    <n v="0"/>
    <n v="0"/>
    <n v="0"/>
    <n v="0"/>
    <n v="0"/>
    <n v="0"/>
    <n v="0"/>
    <n v="0"/>
    <n v="22.3"/>
    <n v="0"/>
    <n v="1"/>
    <n v="1"/>
    <n v="0.05"/>
    <n v="55.06"/>
    <n v="11"/>
    <n v="605.66"/>
    <x v="1"/>
    <s v="T-01"/>
    <m/>
    <m/>
    <m/>
    <m/>
    <m/>
    <m/>
    <m/>
    <m/>
    <m/>
    <m/>
    <m/>
    <m/>
    <m/>
  </r>
  <r>
    <s v="\\Epenstor1b\op2f\VOL1\GROUP\EPE_EEDept\FINANCE\02-TEXAS\14 Hard-to-Reach Solutions MTP\2024\Incentive\105282\"/>
    <n v="2024"/>
    <s v="TX"/>
    <d v="2024-07-10T00:00:00"/>
    <s v="CLEAResult"/>
    <x v="225"/>
    <x v="1"/>
    <x v="17"/>
    <n v="7700"/>
    <n v="0"/>
    <n v="0"/>
    <n v="0"/>
    <n v="0"/>
    <n v="0"/>
    <n v="0"/>
    <n v="0"/>
    <n v="0"/>
    <n v="7700"/>
    <n v="0"/>
    <n v="11"/>
    <n v="11"/>
    <n v="27.06"/>
    <n v="37818"/>
    <n v="15"/>
    <n v="567270"/>
    <x v="1"/>
    <s v="T-01"/>
    <m/>
    <m/>
    <m/>
    <m/>
    <m/>
    <m/>
    <m/>
    <m/>
    <m/>
    <m/>
    <m/>
    <m/>
    <m/>
  </r>
  <r>
    <s v="\\Epenstor1b\op2f\VOL1\GROUP\EPE_EEDept\FINANCE\02-TEXAS\14 Hard-to-Reach Solutions MTP\2024\Incentive\105282\"/>
    <n v="2024"/>
    <s v="TX"/>
    <d v="2024-07-10T00:00:00"/>
    <s v="CLEAResult"/>
    <x v="225"/>
    <x v="1"/>
    <x v="10"/>
    <n v="100"/>
    <n v="0"/>
    <n v="0"/>
    <n v="0"/>
    <n v="0"/>
    <n v="0"/>
    <n v="0"/>
    <n v="0"/>
    <n v="0"/>
    <n v="100"/>
    <n v="0"/>
    <n v="1"/>
    <n v="2"/>
    <n v="0"/>
    <n v="852.58"/>
    <n v="11"/>
    <n v="9378.3799999999992"/>
    <x v="1"/>
    <s v="T-01"/>
    <m/>
    <m/>
    <m/>
    <m/>
    <m/>
    <m/>
    <m/>
    <m/>
    <m/>
    <m/>
    <m/>
    <m/>
    <m/>
  </r>
  <r>
    <s v="\\Epenstor1b\op2f\VOL1\GROUP\EPE_EEDept\FINANCE\02-TEXAS\12 Large Commercial Plus MTP\2024\Incentive\112282\"/>
    <n v="2024"/>
    <s v="TX"/>
    <d v="2024-11-27T00:00:00"/>
    <s v="CLEAResult"/>
    <x v="226"/>
    <x v="3"/>
    <x v="19"/>
    <n v="943.2"/>
    <n v="0"/>
    <n v="0"/>
    <n v="0"/>
    <n v="0"/>
    <n v="0"/>
    <n v="0"/>
    <n v="0"/>
    <n v="0"/>
    <n v="943.2"/>
    <n v="0"/>
    <n v="2"/>
    <n v="2"/>
    <n v="3.93"/>
    <n v="7854"/>
    <n v="15"/>
    <n v="117810"/>
    <x v="4"/>
    <s v="T-24"/>
    <m/>
    <m/>
    <m/>
    <m/>
    <m/>
    <m/>
    <m/>
    <m/>
    <m/>
    <m/>
    <m/>
    <m/>
    <m/>
  </r>
  <r>
    <s v="\\Epenstor1b\op2f\VOL1\GROUP\EPE_EEDept\FINANCE\02-TEXAS\12 Large Commercial Plus MTP\2024\Incentive\112282\"/>
    <n v="2024"/>
    <s v="TX"/>
    <d v="2024-11-27T00:00:00"/>
    <s v="CLEAResult"/>
    <x v="226"/>
    <x v="3"/>
    <x v="5"/>
    <n v="19850.400000000001"/>
    <n v="0"/>
    <n v="0"/>
    <n v="0"/>
    <n v="0"/>
    <n v="0"/>
    <n v="0"/>
    <n v="0"/>
    <n v="0"/>
    <n v="19850.400000000001"/>
    <n v="0"/>
    <n v="2"/>
    <n v="38"/>
    <n v="82.71"/>
    <n v="343842"/>
    <n v="15"/>
    <n v="5157630"/>
    <x v="4"/>
    <s v="T-24"/>
    <m/>
    <m/>
    <m/>
    <m/>
    <m/>
    <m/>
    <m/>
    <m/>
    <m/>
    <m/>
    <m/>
    <m/>
    <m/>
  </r>
  <r>
    <s v="\\Epenstor1b\op2f\VOL1\GROUP\EPE_EEDept\FINANCE\02-TEXAS\12 Large Commercial Plus MTP\2024\Incentive\112282\"/>
    <n v="2024"/>
    <s v="TX"/>
    <d v="2024-11-27T00:00:00"/>
    <s v="CLEAResult"/>
    <x v="226"/>
    <x v="3"/>
    <x v="25"/>
    <n v="64.8"/>
    <n v="0"/>
    <n v="0"/>
    <n v="0"/>
    <n v="0"/>
    <n v="0"/>
    <n v="0"/>
    <n v="0"/>
    <n v="0"/>
    <n v="64.8"/>
    <n v="0"/>
    <n v="1"/>
    <n v="1"/>
    <n v="0.27"/>
    <n v="385"/>
    <n v="15"/>
    <n v="5775"/>
    <x v="4"/>
    <s v="T-24"/>
    <m/>
    <m/>
    <m/>
    <m/>
    <m/>
    <m/>
    <m/>
    <m/>
    <m/>
    <m/>
    <m/>
    <m/>
    <m/>
  </r>
  <r>
    <s v="\\Epenstor1b\op2f\VOL1\GROUP\EPE_EEDept\FINANCE\02-TEXAS\12 Large Commercial Plus MTP\2024\Incentive\112282\"/>
    <n v="2024"/>
    <s v="TX"/>
    <d v="2024-11-27T00:00:00"/>
    <s v="CLEAResult"/>
    <x v="226"/>
    <x v="3"/>
    <x v="65"/>
    <n v="132"/>
    <n v="0"/>
    <n v="0"/>
    <n v="0"/>
    <n v="0"/>
    <n v="0"/>
    <n v="0"/>
    <n v="0"/>
    <n v="0"/>
    <n v="132"/>
    <n v="0"/>
    <n v="1"/>
    <n v="1"/>
    <n v="0.55000000000000004"/>
    <n v="3956"/>
    <n v="14"/>
    <n v="55384"/>
    <x v="4"/>
    <s v="T-24"/>
    <m/>
    <m/>
    <m/>
    <m/>
    <m/>
    <m/>
    <m/>
    <m/>
    <m/>
    <m/>
    <m/>
    <m/>
    <m/>
  </r>
  <r>
    <s v="\\Epenstor1b\op2f\VOL1\GROUP\EPE_EEDept\FINANCE\02-TEXAS\12 Large Commercial Plus MTP\2024\Incentive\112282\"/>
    <n v="2024"/>
    <s v="TX"/>
    <d v="2024-11-27T00:00:00"/>
    <s v="CLEAResult"/>
    <x v="226"/>
    <x v="3"/>
    <x v="66"/>
    <n v="7970.4"/>
    <n v="0"/>
    <n v="0"/>
    <n v="0"/>
    <n v="0"/>
    <n v="0"/>
    <n v="0"/>
    <n v="0"/>
    <n v="0"/>
    <n v="7970.4"/>
    <n v="0"/>
    <n v="2"/>
    <n v="2"/>
    <n v="33.21"/>
    <n v="239538"/>
    <n v="14"/>
    <n v="3353532"/>
    <x v="4"/>
    <s v="T-24"/>
    <m/>
    <m/>
    <m/>
    <m/>
    <m/>
    <m/>
    <m/>
    <m/>
    <m/>
    <m/>
    <m/>
    <m/>
    <m/>
  </r>
  <r>
    <s v="\\Epenstor1b\op2f\VOL1\GROUP\EPE_EEDept\FINANCE\02-TEXAS\12 Large Commercial Plus MTP\2024\Incentive\112282\"/>
    <n v="2024"/>
    <s v="TX"/>
    <d v="2024-11-27T00:00:00"/>
    <s v="CLEAResult"/>
    <x v="226"/>
    <x v="3"/>
    <x v="4"/>
    <n v="3285.6"/>
    <n v="0"/>
    <n v="0"/>
    <n v="0"/>
    <n v="0"/>
    <n v="0"/>
    <n v="0"/>
    <n v="0"/>
    <n v="0"/>
    <n v="3285.6"/>
    <n v="0"/>
    <n v="2"/>
    <n v="9"/>
    <n v="13.69"/>
    <n v="23314"/>
    <n v="15"/>
    <n v="349710"/>
    <x v="4"/>
    <s v="T-24"/>
    <m/>
    <m/>
    <m/>
    <m/>
    <m/>
    <m/>
    <m/>
    <m/>
    <m/>
    <m/>
    <m/>
    <m/>
    <m/>
  </r>
  <r>
    <s v="\\Epenstor1b\op2f\VOL1\GROUP\EPE_EEDept\FINANCE\02-TEXAS\12 Large Commercial Plus MTP\2024\Incentive\112282\"/>
    <n v="2024"/>
    <s v="TX"/>
    <d v="2024-11-27T00:00:00"/>
    <s v="CLEAResult"/>
    <x v="226"/>
    <x v="3"/>
    <x v="19"/>
    <n v="124.8"/>
    <n v="0"/>
    <n v="0"/>
    <n v="0"/>
    <n v="0"/>
    <n v="0"/>
    <n v="0"/>
    <n v="0"/>
    <n v="0"/>
    <n v="124.8"/>
    <n v="0"/>
    <n v="1"/>
    <n v="1"/>
    <n v="0.52"/>
    <n v="2180"/>
    <n v="15"/>
    <n v="32700"/>
    <x v="3"/>
    <s v="T-02"/>
    <m/>
    <m/>
    <m/>
    <m/>
    <m/>
    <m/>
    <m/>
    <m/>
    <m/>
    <m/>
    <m/>
    <m/>
    <m/>
  </r>
  <r>
    <s v="\\Epenstor1b\op2f\VOL1\GROUP\EPE_EEDept\FINANCE\02-TEXAS\12 Large Commercial Plus MTP\2024\Incentive\112282\"/>
    <n v="2024"/>
    <s v="TX"/>
    <d v="2024-11-27T00:00:00"/>
    <s v="CLEAResult"/>
    <x v="226"/>
    <x v="3"/>
    <x v="32"/>
    <n v="55.2"/>
    <n v="0"/>
    <n v="0"/>
    <n v="0"/>
    <n v="0"/>
    <n v="0"/>
    <n v="0"/>
    <n v="0"/>
    <n v="0"/>
    <n v="55.2"/>
    <n v="0"/>
    <n v="1"/>
    <n v="1"/>
    <n v="0.23"/>
    <n v="949"/>
    <n v="15"/>
    <n v="14235"/>
    <x v="4"/>
    <s v="T-24"/>
    <m/>
    <m/>
    <m/>
    <m/>
    <m/>
    <m/>
    <m/>
    <m/>
    <m/>
    <m/>
    <m/>
    <m/>
    <m/>
  </r>
  <r>
    <s v="\\Epenstor1b\op2f\VOL1\GROUP\EPE_EEDept\FINANCE\02-TEXAS\12 Large Commercial Plus MTP\2024\Incentive\112282\"/>
    <n v="2024"/>
    <s v="TX"/>
    <d v="2024-11-27T00:00:00"/>
    <s v="CLEAResult"/>
    <x v="226"/>
    <x v="3"/>
    <x v="47"/>
    <n v="451.2"/>
    <n v="0"/>
    <n v="0"/>
    <n v="0"/>
    <n v="0"/>
    <n v="0"/>
    <n v="0"/>
    <n v="0"/>
    <n v="0"/>
    <n v="451.2"/>
    <n v="0"/>
    <n v="1"/>
    <n v="2"/>
    <n v="1.88"/>
    <n v="7802"/>
    <n v="9"/>
    <n v="70218"/>
    <x v="4"/>
    <s v="T-24"/>
    <m/>
    <m/>
    <m/>
    <m/>
    <m/>
    <m/>
    <m/>
    <m/>
    <m/>
    <m/>
    <m/>
    <m/>
    <m/>
  </r>
  <r>
    <s v="\\Epenstor1b\op2f\VOL1\GROUP\EPE_EEDept\FINANCE\02-TEXAS\12 Large Commercial Plus MTP\2024\Incentive\112282\"/>
    <n v="2024"/>
    <s v="TX"/>
    <d v="2024-11-27T00:00:00"/>
    <s v="CLEAResult"/>
    <x v="226"/>
    <x v="3"/>
    <x v="66"/>
    <n v="216"/>
    <n v="0"/>
    <n v="0"/>
    <n v="0"/>
    <n v="0"/>
    <n v="0"/>
    <n v="0"/>
    <n v="0"/>
    <n v="0"/>
    <n v="216"/>
    <n v="0"/>
    <n v="1"/>
    <n v="1"/>
    <n v="0.9"/>
    <n v="3235"/>
    <n v="14"/>
    <n v="45290"/>
    <x v="3"/>
    <s v="T-02"/>
    <m/>
    <m/>
    <m/>
    <m/>
    <m/>
    <m/>
    <m/>
    <m/>
    <m/>
    <m/>
    <m/>
    <m/>
    <m/>
  </r>
  <r>
    <s v="\\Epenstor1b\op2f\VOL1\GROUP\EPE_EEDept\FINANCE\02-TEXAS\01 Small Commercial Solutions MTP\2024\Incentive\112665\"/>
    <n v="2024"/>
    <s v="TX"/>
    <d v="2024-11-29T00:00:00"/>
    <s v="CLEAResult"/>
    <x v="227"/>
    <x v="0"/>
    <x v="67"/>
    <n v="4000"/>
    <n v="0"/>
    <n v="0"/>
    <n v="0"/>
    <n v="0"/>
    <n v="0"/>
    <n v="0"/>
    <n v="0"/>
    <n v="0"/>
    <n v="4000"/>
    <n v="0"/>
    <n v="1"/>
    <n v="1"/>
    <n v="11.24"/>
    <n v="2936"/>
    <n v="10"/>
    <n v="29360"/>
    <x v="3"/>
    <s v="T-02"/>
    <m/>
    <m/>
    <m/>
    <m/>
    <m/>
    <m/>
    <m/>
    <m/>
    <m/>
    <m/>
    <m/>
    <m/>
    <m/>
  </r>
  <r>
    <s v="\\Epenstor1b\op2f\VOL1\GROUP\EPE_EEDept\FINANCE\02-TEXAS\01 Small Commercial Solutions MTP\2024\Incentive\112665\"/>
    <n v="2024"/>
    <s v="TX"/>
    <d v="2024-11-29T00:00:00"/>
    <s v="CLEAResult"/>
    <x v="227"/>
    <x v="0"/>
    <x v="68"/>
    <n v="1000"/>
    <n v="0"/>
    <n v="0"/>
    <n v="0"/>
    <n v="0"/>
    <n v="0"/>
    <n v="0"/>
    <n v="0"/>
    <n v="0"/>
    <n v="1000"/>
    <n v="0"/>
    <n v="3"/>
    <n v="3"/>
    <n v="0"/>
    <n v="0"/>
    <n v="0"/>
    <n v="0"/>
    <x v="3"/>
    <s v="T-02"/>
    <m/>
    <m/>
    <m/>
    <m/>
    <m/>
    <m/>
    <m/>
    <m/>
    <m/>
    <m/>
    <m/>
    <m/>
    <m/>
  </r>
  <r>
    <s v="\\Epenstor1b\op2f\VOL1\GROUP\EPE_EEDept\FINANCE\02-TEXAS\01 Small Commercial Solutions MTP\2024\Incentive\112665\"/>
    <n v="2024"/>
    <s v="TX"/>
    <d v="2024-11-29T00:00:00"/>
    <s v="CLEAResult"/>
    <x v="227"/>
    <x v="0"/>
    <x v="68"/>
    <n v="800"/>
    <n v="0"/>
    <n v="0"/>
    <n v="0"/>
    <n v="0"/>
    <n v="0"/>
    <n v="0"/>
    <n v="0"/>
    <n v="0"/>
    <n v="800"/>
    <n v="0"/>
    <n v="3"/>
    <n v="3"/>
    <n v="0"/>
    <n v="0"/>
    <n v="0"/>
    <n v="0"/>
    <x v="4"/>
    <s v="T-24"/>
    <m/>
    <m/>
    <m/>
    <m/>
    <m/>
    <m/>
    <m/>
    <m/>
    <m/>
    <m/>
    <m/>
    <m/>
    <m/>
  </r>
  <r>
    <s v="\\Epenstor1b\op2f\VOL1\GROUP\EPE_EEDept\FINANCE\02-TEXAS\01 Small Commercial Solutions MTP\2024\Incentive\112665\"/>
    <n v="2024"/>
    <s v="TX"/>
    <d v="2024-11-29T00:00:00"/>
    <s v="CLEAResult"/>
    <x v="227"/>
    <x v="0"/>
    <x v="27"/>
    <n v="2332"/>
    <n v="0"/>
    <n v="0"/>
    <n v="0"/>
    <n v="0"/>
    <n v="0"/>
    <n v="0"/>
    <n v="0"/>
    <n v="0"/>
    <n v="2332"/>
    <n v="0"/>
    <n v="2"/>
    <n v="4"/>
    <n v="5.84"/>
    <n v="24868.54"/>
    <n v="15"/>
    <n v="373028.1"/>
    <x v="3"/>
    <s v="T-02"/>
    <m/>
    <m/>
    <m/>
    <m/>
    <m/>
    <m/>
    <m/>
    <m/>
    <m/>
    <m/>
    <m/>
    <m/>
    <m/>
  </r>
  <r>
    <s v="\\Epenstor1b\op2f\VOL1\GROUP\EPE_EEDept\FINANCE\02-TEXAS\01 Small Commercial Solutions MTP\2024\Incentive\112665\"/>
    <n v="2024"/>
    <s v="TX"/>
    <d v="2024-11-29T00:00:00"/>
    <s v="CLEAResult"/>
    <x v="227"/>
    <x v="0"/>
    <x v="67"/>
    <n v="4000"/>
    <n v="0"/>
    <n v="0"/>
    <n v="0"/>
    <n v="0"/>
    <n v="0"/>
    <n v="0"/>
    <n v="0"/>
    <n v="0"/>
    <n v="4000"/>
    <n v="0"/>
    <n v="1"/>
    <n v="1"/>
    <n v="11.24"/>
    <n v="2936"/>
    <n v="10"/>
    <n v="29360"/>
    <x v="4"/>
    <s v="T-24"/>
    <m/>
    <m/>
    <m/>
    <m/>
    <m/>
    <m/>
    <m/>
    <m/>
    <m/>
    <m/>
    <m/>
    <m/>
    <m/>
  </r>
  <r>
    <s v="\\Epenstor1b\op2f\VOL1\GROUP\EPE_EEDept\FINANCE\02-TEXAS\01 Small Commercial Solutions MTP\2024\Incentive\112665\"/>
    <n v="2024"/>
    <s v="TX"/>
    <d v="2024-11-29T00:00:00"/>
    <s v="CLEAResult"/>
    <x v="227"/>
    <x v="0"/>
    <x v="27"/>
    <n v="460"/>
    <n v="0"/>
    <n v="0"/>
    <n v="0"/>
    <n v="0"/>
    <n v="0"/>
    <n v="0"/>
    <n v="0"/>
    <n v="0"/>
    <n v="460"/>
    <n v="0"/>
    <n v="2"/>
    <n v="3"/>
    <n v="1.1499999999999999"/>
    <n v="4773.12"/>
    <n v="15"/>
    <n v="71596.800000000003"/>
    <x v="4"/>
    <s v="T-24"/>
    <m/>
    <m/>
    <m/>
    <m/>
    <m/>
    <m/>
    <m/>
    <m/>
    <m/>
    <m/>
    <m/>
    <m/>
    <m/>
  </r>
  <r>
    <s v="\\Epenstor1b\op2f\VOL1\GROUP\EPE_EEDept\FINANCE\02-TEXAS\12 Large Commercial Plus MTP\2024\Incentive\112747\"/>
    <n v="2024"/>
    <s v="TX"/>
    <d v="2024-12-04T00:00:00"/>
    <s v="CLEAResult"/>
    <x v="228"/>
    <x v="3"/>
    <x v="0"/>
    <n v="0"/>
    <n v="43500"/>
    <n v="0"/>
    <n v="0"/>
    <n v="0"/>
    <n v="0"/>
    <n v="0"/>
    <n v="0"/>
    <n v="0"/>
    <n v="43500"/>
    <n v="0"/>
    <n v="0"/>
    <n v="0"/>
    <n v="0"/>
    <n v="0"/>
    <n v="0"/>
    <n v="0"/>
    <x v="0"/>
    <s v="T-00"/>
    <m/>
    <m/>
    <m/>
    <m/>
    <m/>
    <m/>
    <m/>
    <m/>
    <m/>
    <m/>
    <m/>
    <m/>
    <m/>
  </r>
  <r>
    <s v="\\Epenstor1b\op2f\VOL1\GROUP\EPE_EEDept\FINANCE\02-TEXAS\12 Large Commercial Plus MTP\2024\Incentive\112747\"/>
    <n v="2024"/>
    <s v="TX"/>
    <d v="2024-12-04T00:00:00"/>
    <s v="CLEAResult"/>
    <x v="228"/>
    <x v="3"/>
    <x v="1"/>
    <n v="0"/>
    <n v="13099.55"/>
    <n v="0"/>
    <n v="0"/>
    <n v="0"/>
    <n v="0"/>
    <n v="0"/>
    <n v="0"/>
    <n v="0"/>
    <n v="13099.55"/>
    <n v="0"/>
    <n v="0"/>
    <n v="0"/>
    <n v="0"/>
    <n v="0"/>
    <n v="0"/>
    <n v="0"/>
    <x v="0"/>
    <s v="T-00"/>
    <m/>
    <m/>
    <m/>
    <m/>
    <m/>
    <m/>
    <m/>
    <m/>
    <m/>
    <m/>
    <m/>
    <m/>
    <m/>
  </r>
  <r>
    <s v="\\Epenstor1b\op2f\VOL1\GROUP\EPE_EEDept\FINANCE\02-TEXAS\12 Large Commercial Plus MTP\2024\Incentive\112747\"/>
    <n v="2024"/>
    <s v="TX"/>
    <d v="2024-12-04T00:00:00"/>
    <s v="CLEAResult"/>
    <x v="228"/>
    <x v="3"/>
    <x v="2"/>
    <n v="0"/>
    <n v="33.17"/>
    <n v="0"/>
    <n v="0"/>
    <n v="0"/>
    <n v="0"/>
    <n v="0"/>
    <n v="0"/>
    <n v="0"/>
    <n v="33.17"/>
    <n v="0"/>
    <n v="0"/>
    <n v="0"/>
    <n v="0"/>
    <n v="0"/>
    <n v="0"/>
    <n v="0"/>
    <x v="0"/>
    <s v="T-00"/>
    <m/>
    <m/>
    <m/>
    <m/>
    <m/>
    <m/>
    <m/>
    <m/>
    <m/>
    <m/>
    <m/>
    <m/>
    <m/>
  </r>
  <r>
    <s v="\\Epenstor1b\op2f\VOL1\GROUP\EPE_EEDept\FINANCE\02-TEXAS\01 Small Commercial Solutions MTP\2024\Incentive\112749\"/>
    <n v="2024"/>
    <s v="TX"/>
    <d v="2024-12-04T00:00:00"/>
    <s v="CLEAResult"/>
    <x v="229"/>
    <x v="0"/>
    <x v="3"/>
    <n v="0"/>
    <n v="3.43"/>
    <n v="0"/>
    <n v="0"/>
    <n v="0"/>
    <n v="0"/>
    <n v="0"/>
    <n v="0"/>
    <n v="0"/>
    <n v="3.43"/>
    <n v="0"/>
    <n v="0"/>
    <n v="0"/>
    <n v="0"/>
    <n v="0"/>
    <n v="0"/>
    <n v="0"/>
    <x v="0"/>
    <s v="T-00"/>
    <m/>
    <m/>
    <m/>
    <m/>
    <m/>
    <m/>
    <m/>
    <m/>
    <m/>
    <m/>
    <m/>
    <m/>
    <m/>
  </r>
  <r>
    <s v="\\Epenstor1b\op2f\VOL1\GROUP\EPE_EEDept\FINANCE\02-TEXAS\01 Small Commercial Solutions MTP\2024\Incentive\112749\"/>
    <n v="2024"/>
    <s v="TX"/>
    <d v="2024-12-04T00:00:00"/>
    <s v="CLEAResult"/>
    <x v="229"/>
    <x v="0"/>
    <x v="1"/>
    <n v="0"/>
    <n v="14446.27"/>
    <n v="0"/>
    <n v="0"/>
    <n v="0"/>
    <n v="0"/>
    <n v="0"/>
    <n v="0"/>
    <n v="0"/>
    <n v="14446.27"/>
    <n v="0"/>
    <n v="0"/>
    <n v="0"/>
    <n v="0"/>
    <n v="0"/>
    <n v="0"/>
    <n v="0"/>
    <x v="0"/>
    <s v="T-00"/>
    <m/>
    <m/>
    <m/>
    <m/>
    <m/>
    <m/>
    <m/>
    <m/>
    <m/>
    <m/>
    <m/>
    <m/>
    <m/>
  </r>
  <r>
    <s v="\\Epenstor1b\op2f\VOL1\GROUP\EPE_EEDept\FINANCE\02-TEXAS\01 Small Commercial Solutions MTP\2024\Incentive\112749\"/>
    <n v="2024"/>
    <s v="TX"/>
    <d v="2024-12-04T00:00:00"/>
    <s v="CLEAResult"/>
    <x v="229"/>
    <x v="0"/>
    <x v="69"/>
    <n v="0"/>
    <n v="26260"/>
    <n v="0"/>
    <n v="0"/>
    <n v="0"/>
    <n v="0"/>
    <n v="0"/>
    <n v="0"/>
    <n v="0"/>
    <n v="26260"/>
    <n v="0"/>
    <n v="0"/>
    <n v="0"/>
    <n v="0"/>
    <n v="0"/>
    <n v="0"/>
    <n v="0"/>
    <x v="0"/>
    <s v="T-00"/>
    <m/>
    <m/>
    <m/>
    <m/>
    <m/>
    <m/>
    <m/>
    <m/>
    <m/>
    <m/>
    <m/>
    <m/>
    <m/>
  </r>
  <r>
    <s v="\\Epenstor1b\op2f\VOL1\GROUP\EPE_EEDept\FINANCE\02-TEXAS\01 Small Commercial Solutions MTP\2024\Incentive\112749\"/>
    <n v="2024"/>
    <s v="TX"/>
    <d v="2024-12-04T00:00:00"/>
    <s v="CLEAResult"/>
    <x v="229"/>
    <x v="0"/>
    <x v="0"/>
    <n v="0"/>
    <n v="9865"/>
    <n v="0"/>
    <n v="0"/>
    <n v="0"/>
    <n v="0"/>
    <n v="0"/>
    <n v="0"/>
    <n v="0"/>
    <n v="9865"/>
    <n v="0"/>
    <n v="0"/>
    <n v="0"/>
    <n v="0"/>
    <n v="0"/>
    <n v="0"/>
    <n v="0"/>
    <x v="0"/>
    <s v="T-00"/>
    <m/>
    <m/>
    <m/>
    <m/>
    <m/>
    <m/>
    <m/>
    <m/>
    <m/>
    <m/>
    <m/>
    <m/>
    <m/>
  </r>
  <r>
    <s v="\\Epenstor1b\op2f\VOL1\GROUP\EPE_EEDept\FINANCE\02-TEXAS\01 Small Commercial Solutions MTP\2024\Incentive\112749\"/>
    <n v="2024"/>
    <s v="TX"/>
    <d v="2024-12-04T00:00:00"/>
    <s v="CLEAResult"/>
    <x v="229"/>
    <x v="0"/>
    <x v="2"/>
    <n v="0"/>
    <n v="8.2899999999999991"/>
    <n v="0"/>
    <n v="0"/>
    <n v="0"/>
    <n v="0"/>
    <n v="0"/>
    <n v="0"/>
    <n v="0"/>
    <n v="8.2899999999999991"/>
    <n v="0"/>
    <n v="0"/>
    <n v="0"/>
    <n v="0"/>
    <n v="0"/>
    <n v="0"/>
    <n v="0"/>
    <x v="0"/>
    <s v="T-00"/>
    <m/>
    <m/>
    <m/>
    <m/>
    <m/>
    <m/>
    <m/>
    <m/>
    <m/>
    <m/>
    <m/>
    <m/>
    <m/>
  </r>
  <r>
    <s v="\\Epenstor1b\op2f\VOL1\GROUP\EPE_EEDept\FINANCE\02-TEXAS\10 Residential Load Management\2024\Administrative\INVUP7086\"/>
    <n v="2024"/>
    <s v="TX"/>
    <d v="2024-11-19T00:00:00"/>
    <s v="Uplight Inc."/>
    <x v="230"/>
    <x v="8"/>
    <x v="33"/>
    <n v="0"/>
    <n v="14498"/>
    <n v="0"/>
    <n v="0"/>
    <n v="0"/>
    <n v="0"/>
    <n v="0"/>
    <n v="0"/>
    <n v="0"/>
    <n v="14498"/>
    <n v="0"/>
    <n v="659"/>
    <n v="659"/>
    <n v="0"/>
    <n v="0"/>
    <n v="1"/>
    <n v="0"/>
    <x v="1"/>
    <s v="T-01"/>
    <m/>
    <m/>
    <m/>
    <m/>
    <m/>
    <m/>
    <m/>
    <m/>
    <m/>
    <m/>
    <m/>
    <m/>
    <m/>
  </r>
  <r>
    <s v="\\Epenstor1b\op2f\VOL1\GROUP\EPE_EEDept\FINANCE\02-TEXAS\01 Small Commercial Solutions MTP\2024\Incentive\111266\"/>
    <n v="2024"/>
    <s v="TX"/>
    <d v="2024-10-31T00:00:00"/>
    <s v="CLEAResult"/>
    <x v="231"/>
    <x v="0"/>
    <x v="27"/>
    <n v="3612"/>
    <n v="0"/>
    <n v="0"/>
    <n v="0"/>
    <n v="0"/>
    <n v="0"/>
    <n v="0"/>
    <n v="0"/>
    <n v="0"/>
    <n v="3612"/>
    <n v="0"/>
    <n v="1"/>
    <n v="6"/>
    <n v="9.0299999999999994"/>
    <n v="35820"/>
    <n v="15"/>
    <n v="537296"/>
    <x v="4"/>
    <s v="T-24"/>
    <m/>
    <m/>
    <m/>
    <m/>
    <m/>
    <m/>
    <m/>
    <m/>
    <m/>
    <m/>
    <m/>
    <m/>
    <m/>
  </r>
  <r>
    <s v="\\Epenstor1b\op2f\VOL1\GROUP\EPE_EEDept\FINANCE\02-TEXAS\01 Small Commercial Solutions MTP\2024\Incentive\111266\"/>
    <n v="2024"/>
    <s v="TX"/>
    <d v="2024-10-31T00:00:00"/>
    <s v="CLEAResult"/>
    <x v="231"/>
    <x v="0"/>
    <x v="70"/>
    <n v="17400"/>
    <n v="0"/>
    <n v="0"/>
    <n v="0"/>
    <n v="0"/>
    <n v="0"/>
    <n v="0"/>
    <n v="0"/>
    <n v="0"/>
    <n v="17400"/>
    <n v="0"/>
    <n v="61"/>
    <n v="61"/>
    <n v="137.49"/>
    <n v="193533"/>
    <n v="5"/>
    <n v="967665"/>
    <x v="3"/>
    <s v="T-02"/>
    <m/>
    <m/>
    <m/>
    <m/>
    <m/>
    <m/>
    <m/>
    <m/>
    <m/>
    <m/>
    <m/>
    <m/>
    <m/>
  </r>
  <r>
    <s v="\\Epenstor1b\op2f\VOL1\GROUP\EPE_EEDept\FINANCE\02-TEXAS\01 Small Commercial Solutions MTP\2024\Incentive\111266\"/>
    <n v="2024"/>
    <s v="TX"/>
    <d v="2024-10-31T00:00:00"/>
    <s v="CLEAResult"/>
    <x v="231"/>
    <x v="0"/>
    <x v="70"/>
    <n v="16350"/>
    <n v="0"/>
    <n v="0"/>
    <n v="0"/>
    <n v="0"/>
    <n v="0"/>
    <n v="0"/>
    <n v="0"/>
    <n v="0"/>
    <n v="16350"/>
    <n v="0"/>
    <n v="69"/>
    <n v="69"/>
    <n v="142.41"/>
    <n v="206299.7"/>
    <n v="5"/>
    <n v="1031499.5"/>
    <x v="4"/>
    <s v="T-24"/>
    <m/>
    <m/>
    <m/>
    <m/>
    <m/>
    <m/>
    <m/>
    <m/>
    <m/>
    <m/>
    <m/>
    <m/>
    <m/>
  </r>
  <r>
    <s v="\\Epenstor1b\op2f\VOL1\GROUP\EPE_EEDept\FINANCE\02-TEXAS\01 Small Commercial Solutions MTP\2024\Incentive\111944\"/>
    <n v="2024"/>
    <s v="TX"/>
    <d v="2024-11-20T00:00:00"/>
    <s v="CLEAResult"/>
    <x v="232"/>
    <x v="0"/>
    <x v="70"/>
    <n v="7025"/>
    <n v="0"/>
    <n v="0"/>
    <n v="0"/>
    <n v="0"/>
    <n v="0"/>
    <n v="0"/>
    <n v="0"/>
    <n v="0"/>
    <n v="7025"/>
    <n v="0"/>
    <n v="29"/>
    <n v="29"/>
    <n v="54.26"/>
    <n v="77911"/>
    <n v="5"/>
    <n v="389555"/>
    <x v="3"/>
    <s v="T-02"/>
    <m/>
    <m/>
    <m/>
    <m/>
    <m/>
    <m/>
    <m/>
    <m/>
    <m/>
    <m/>
    <m/>
    <m/>
    <m/>
  </r>
  <r>
    <s v="\\Epenstor1b\op2f\VOL1\GROUP\EPE_EEDept\FINANCE\02-TEXAS\01 Small Commercial Solutions MTP\2024\Incentive\111944\"/>
    <n v="2024"/>
    <s v="TX"/>
    <d v="2024-11-20T00:00:00"/>
    <s v="CLEAResult"/>
    <x v="232"/>
    <x v="0"/>
    <x v="70"/>
    <n v="4150"/>
    <n v="0"/>
    <n v="0"/>
    <n v="0"/>
    <n v="0"/>
    <n v="0"/>
    <n v="0"/>
    <n v="0"/>
    <n v="0"/>
    <n v="4150"/>
    <n v="0"/>
    <n v="16"/>
    <n v="16"/>
    <n v="34.79"/>
    <n v="50762"/>
    <n v="5"/>
    <n v="253810"/>
    <x v="4"/>
    <s v="T-24"/>
    <m/>
    <m/>
    <m/>
    <m/>
    <m/>
    <m/>
    <m/>
    <m/>
    <m/>
    <m/>
    <m/>
    <m/>
    <m/>
  </r>
  <r>
    <s v="\\Epenstor1b\op2f\VOL1\GROUP\EPE_EEDept\FINANCE\02-TEXAS\01 Small Commercial Solutions MTP\2024\Incentive\112284\"/>
    <n v="2024"/>
    <s v="TX"/>
    <d v="2024-11-27T00:00:00"/>
    <s v="CLEAResult"/>
    <x v="233"/>
    <x v="0"/>
    <x v="70"/>
    <n v="8925"/>
    <n v="0"/>
    <n v="0"/>
    <n v="0"/>
    <n v="0"/>
    <n v="0"/>
    <n v="0"/>
    <n v="0"/>
    <n v="0"/>
    <n v="8925"/>
    <n v="0"/>
    <n v="37"/>
    <n v="37"/>
    <n v="43.08"/>
    <n v="56912"/>
    <n v="5"/>
    <n v="284560"/>
    <x v="3"/>
    <s v="T-02"/>
    <m/>
    <m/>
    <m/>
    <m/>
    <m/>
    <m/>
    <m/>
    <m/>
    <m/>
    <m/>
    <m/>
    <m/>
    <m/>
  </r>
  <r>
    <s v="\\Epenstor1b\op2f\VOL1\GROUP\EPE_EEDept\FINANCE\02-TEXAS\01 Small Commercial Solutions MTP\2024\Incentive\112284\"/>
    <n v="2024"/>
    <s v="TX"/>
    <d v="2024-11-27T00:00:00"/>
    <s v="CLEAResult"/>
    <x v="233"/>
    <x v="0"/>
    <x v="68"/>
    <n v="200"/>
    <n v="0"/>
    <n v="0"/>
    <n v="0"/>
    <n v="0"/>
    <n v="0"/>
    <n v="0"/>
    <n v="0"/>
    <n v="0"/>
    <n v="200"/>
    <n v="0"/>
    <n v="1"/>
    <n v="1"/>
    <n v="0"/>
    <n v="0"/>
    <n v="0"/>
    <n v="0"/>
    <x v="4"/>
    <s v="T-24"/>
    <m/>
    <m/>
    <m/>
    <m/>
    <m/>
    <m/>
    <m/>
    <m/>
    <m/>
    <m/>
    <m/>
    <m/>
    <m/>
  </r>
  <r>
    <s v="\\Epenstor1b\op2f\VOL1\GROUP\EPE_EEDept\FINANCE\02-TEXAS\01 Small Commercial Solutions MTP\2024\Incentive\112284\"/>
    <n v="2024"/>
    <s v="TX"/>
    <d v="2024-11-27T00:00:00"/>
    <s v="CLEAResult"/>
    <x v="233"/>
    <x v="0"/>
    <x v="70"/>
    <n v="7850"/>
    <n v="0"/>
    <n v="0"/>
    <n v="0"/>
    <n v="0"/>
    <n v="0"/>
    <n v="0"/>
    <n v="0"/>
    <n v="0"/>
    <n v="7850"/>
    <n v="0"/>
    <n v="29"/>
    <n v="29"/>
    <n v="43.38"/>
    <n v="55886"/>
    <n v="5"/>
    <n v="279430"/>
    <x v="4"/>
    <s v="T-24"/>
    <m/>
    <m/>
    <m/>
    <m/>
    <m/>
    <m/>
    <m/>
    <m/>
    <m/>
    <m/>
    <m/>
    <m/>
    <m/>
  </r>
  <r>
    <s v="\\Epenstor1b\op2f\VOL1\GROUP\EPE_EEDept\FINANCE\02-TEXAS\01 Small Commercial Solutions MTP\2024\Incentive\112284\"/>
    <n v="2024"/>
    <s v="TX"/>
    <d v="2024-11-27T00:00:00"/>
    <s v="CLEAResult"/>
    <x v="233"/>
    <x v="0"/>
    <x v="27"/>
    <n v="1152"/>
    <n v="0"/>
    <n v="0"/>
    <n v="0"/>
    <n v="0"/>
    <n v="0"/>
    <n v="0"/>
    <n v="0"/>
    <n v="0"/>
    <n v="1152"/>
    <n v="0"/>
    <n v="1"/>
    <n v="1"/>
    <n v="2.88"/>
    <n v="13355.6"/>
    <n v="15"/>
    <n v="200334"/>
    <x v="4"/>
    <s v="T-24"/>
    <m/>
    <m/>
    <m/>
    <m/>
    <m/>
    <m/>
    <m/>
    <m/>
    <m/>
    <m/>
    <m/>
    <m/>
    <m/>
  </r>
  <r>
    <s v="\\Epenstor1b\op2f\VOL1\GROUP\EPE_EEDept\FINANCE\02-TEXAS\05 Residential Solutions MTP\2024\Incentive\112752\"/>
    <n v="2024"/>
    <s v="TX"/>
    <d v="2024-12-04T00:00:00"/>
    <s v="CLEAResult"/>
    <x v="234"/>
    <x v="2"/>
    <x v="2"/>
    <n v="0"/>
    <n v="33.17"/>
    <n v="0"/>
    <n v="0"/>
    <n v="0"/>
    <n v="0"/>
    <n v="0"/>
    <n v="0"/>
    <n v="0"/>
    <n v="33.17"/>
    <n v="0"/>
    <n v="0"/>
    <n v="0"/>
    <n v="0"/>
    <n v="0"/>
    <n v="0"/>
    <n v="0"/>
    <x v="1"/>
    <s v="T-01"/>
    <m/>
    <m/>
    <m/>
    <m/>
    <m/>
    <m/>
    <m/>
    <m/>
    <m/>
    <m/>
    <m/>
    <m/>
    <m/>
  </r>
  <r>
    <s v="\\Epenstor1b\op2f\VOL1\GROUP\EPE_EEDept\FINANCE\02-TEXAS\05 Residential Solutions MTP\2024\Incentive\112752\"/>
    <n v="2024"/>
    <s v="TX"/>
    <d v="2024-12-04T00:00:00"/>
    <s v="CLEAResult"/>
    <x v="234"/>
    <x v="2"/>
    <x v="0"/>
    <n v="0"/>
    <n v="5833.45"/>
    <n v="0"/>
    <n v="0"/>
    <n v="0"/>
    <n v="0"/>
    <n v="0"/>
    <n v="0"/>
    <n v="0"/>
    <n v="5833.45"/>
    <n v="0"/>
    <n v="0"/>
    <n v="0"/>
    <n v="0"/>
    <n v="0"/>
    <n v="0"/>
    <n v="0"/>
    <x v="1"/>
    <s v="T-01"/>
    <m/>
    <m/>
    <m/>
    <m/>
    <m/>
    <m/>
    <m/>
    <m/>
    <m/>
    <m/>
    <m/>
    <m/>
    <m/>
  </r>
  <r>
    <s v="\\Epenstor1b\op2f\VOL1\GROUP\EPE_EEDept\FINANCE\02-TEXAS\05 Residential Solutions MTP\2024\Incentive\112752\"/>
    <n v="2024"/>
    <s v="TX"/>
    <d v="2024-12-04T00:00:00"/>
    <s v="CLEAResult"/>
    <x v="234"/>
    <x v="2"/>
    <x v="1"/>
    <n v="0"/>
    <n v="1576.97"/>
    <n v="0"/>
    <n v="0"/>
    <n v="0"/>
    <n v="0"/>
    <n v="0"/>
    <n v="0"/>
    <n v="0"/>
    <n v="1576.97"/>
    <n v="0"/>
    <n v="0"/>
    <n v="0"/>
    <n v="0"/>
    <n v="0"/>
    <n v="0"/>
    <n v="0"/>
    <x v="1"/>
    <s v="T-01"/>
    <m/>
    <m/>
    <m/>
    <m/>
    <m/>
    <m/>
    <m/>
    <m/>
    <m/>
    <m/>
    <m/>
    <m/>
    <m/>
  </r>
  <r>
    <s v="\\Epenstor1b\op2f\VOL1\GROUP\EPE_EEDept\FINANCE\02-TEXAS\05 Residential Solutions MTP\2024\Incentive\112752\"/>
    <n v="2024"/>
    <s v="TX"/>
    <d v="2024-12-04T00:00:00"/>
    <s v="CLEAResult"/>
    <x v="234"/>
    <x v="2"/>
    <x v="3"/>
    <n v="0"/>
    <n v="6.86"/>
    <n v="0"/>
    <n v="0"/>
    <n v="0"/>
    <n v="0"/>
    <n v="0"/>
    <n v="0"/>
    <n v="0"/>
    <n v="6.86"/>
    <n v="0"/>
    <n v="0"/>
    <n v="0"/>
    <n v="0"/>
    <n v="0"/>
    <n v="0"/>
    <n v="0"/>
    <x v="1"/>
    <s v="T-01"/>
    <m/>
    <m/>
    <m/>
    <m/>
    <m/>
    <m/>
    <m/>
    <m/>
    <m/>
    <m/>
    <m/>
    <m/>
    <m/>
  </r>
  <r>
    <s v="\\Epenstor1b\op2f\VOL1\GROUP\EPE_EEDept\FINANCE\02-TEXAS\14 Hard-to-Reach Solutions MTP\2024\Incentive\112754\"/>
    <n v="2024"/>
    <s v="TX"/>
    <d v="2024-12-04T00:00:00"/>
    <s v="CLEAResult"/>
    <x v="235"/>
    <x v="1"/>
    <x v="3"/>
    <n v="0"/>
    <n v="13.72"/>
    <n v="0"/>
    <n v="0"/>
    <n v="0"/>
    <n v="0"/>
    <n v="0"/>
    <n v="0"/>
    <n v="0"/>
    <n v="13.72"/>
    <n v="0"/>
    <n v="0"/>
    <n v="0"/>
    <n v="0"/>
    <n v="0"/>
    <n v="0"/>
    <n v="0"/>
    <x v="1"/>
    <s v="T-01"/>
    <m/>
    <m/>
    <m/>
    <m/>
    <m/>
    <m/>
    <m/>
    <m/>
    <m/>
    <m/>
    <m/>
    <m/>
    <m/>
  </r>
  <r>
    <s v="\\Epenstor1b\op2f\VOL1\GROUP\EPE_EEDept\FINANCE\02-TEXAS\14 Hard-to-Reach Solutions MTP\2024\Incentive\112754\"/>
    <n v="2024"/>
    <s v="TX"/>
    <d v="2024-12-04T00:00:00"/>
    <s v="CLEAResult"/>
    <x v="235"/>
    <x v="1"/>
    <x v="0"/>
    <n v="0"/>
    <n v="15795.33"/>
    <n v="0"/>
    <n v="0"/>
    <n v="0"/>
    <n v="0"/>
    <n v="0"/>
    <n v="0"/>
    <n v="0"/>
    <n v="15795.33"/>
    <n v="0"/>
    <n v="0"/>
    <n v="0"/>
    <n v="0"/>
    <n v="0"/>
    <n v="0"/>
    <n v="0"/>
    <x v="1"/>
    <s v="T-01"/>
    <m/>
    <m/>
    <m/>
    <m/>
    <m/>
    <m/>
    <m/>
    <m/>
    <m/>
    <m/>
    <m/>
    <m/>
    <m/>
  </r>
  <r>
    <s v="\\Epenstor1b\op2f\VOL1\GROUP\EPE_EEDept\FINANCE\02-TEXAS\14 Hard-to-Reach Solutions MTP\2024\Incentive\112754\"/>
    <n v="2024"/>
    <s v="TX"/>
    <d v="2024-12-04T00:00:00"/>
    <s v="CLEAResult"/>
    <x v="235"/>
    <x v="1"/>
    <x v="1"/>
    <n v="0"/>
    <n v="4651.2700000000004"/>
    <n v="0"/>
    <n v="0"/>
    <n v="0"/>
    <n v="0"/>
    <n v="0"/>
    <n v="0"/>
    <n v="0"/>
    <n v="4651.2700000000004"/>
    <n v="0"/>
    <n v="0"/>
    <n v="0"/>
    <n v="0"/>
    <n v="0"/>
    <n v="0"/>
    <n v="0"/>
    <x v="1"/>
    <s v="T-01"/>
    <m/>
    <m/>
    <m/>
    <m/>
    <m/>
    <m/>
    <m/>
    <m/>
    <m/>
    <m/>
    <m/>
    <m/>
    <m/>
  </r>
  <r>
    <s v="\\Epenstor1b\op2f\VOL1\GROUP\EPE_EEDept\FINANCE\02-TEXAS\14 Hard-to-Reach Solutions MTP\2024\Incentive\112754\"/>
    <n v="2024"/>
    <s v="TX"/>
    <d v="2024-12-04T00:00:00"/>
    <s v="CLEAResult"/>
    <x v="235"/>
    <x v="1"/>
    <x v="2"/>
    <n v="0"/>
    <n v="8.2899999999999991"/>
    <n v="0"/>
    <n v="0"/>
    <n v="0"/>
    <n v="0"/>
    <n v="0"/>
    <n v="0"/>
    <n v="0"/>
    <n v="8.2899999999999991"/>
    <n v="0"/>
    <n v="0"/>
    <n v="0"/>
    <n v="0"/>
    <n v="0"/>
    <n v="0"/>
    <n v="0"/>
    <x v="1"/>
    <s v="T-01"/>
    <m/>
    <m/>
    <m/>
    <m/>
    <m/>
    <m/>
    <m/>
    <m/>
    <m/>
    <m/>
    <m/>
    <m/>
    <m/>
  </r>
  <r>
    <s v="\\Epenstor1b\op2f\VOL1\GROUP\EPE_EEDept\FINANCE\02-TEXAS\04 Commercial Load Management\2024\2024001\"/>
    <n v="2024"/>
    <s v="TX"/>
    <d v="2024-12-16T00:00:00"/>
    <s v="The Toro Company"/>
    <x v="236"/>
    <x v="9"/>
    <x v="71"/>
    <n v="34496.400000000001"/>
    <n v="0"/>
    <n v="0"/>
    <n v="0"/>
    <n v="0"/>
    <n v="0"/>
    <n v="0"/>
    <n v="0"/>
    <n v="0"/>
    <n v="34496.400000000001"/>
    <n v="0"/>
    <n v="1"/>
    <n v="1"/>
    <n v="718.67"/>
    <n v="11481"/>
    <n v="1"/>
    <n v="11481"/>
    <x v="2"/>
    <s v="T-25"/>
    <m/>
    <m/>
    <m/>
    <m/>
    <m/>
    <m/>
    <m/>
    <m/>
    <m/>
    <m/>
    <m/>
    <m/>
    <m/>
  </r>
  <r>
    <s v="\\Epenstor1b\op2f\VOL1\GROUP\EPE_EEDept\FINANCE\02-TEXAS\04 Commercial Load Management\2024\2024004\"/>
    <n v="2024"/>
    <s v="TX"/>
    <d v="2024-12-16T00:00:00"/>
    <s v="Hospitals of Providence"/>
    <x v="237"/>
    <x v="9"/>
    <x v="71"/>
    <n v="23353.919999999998"/>
    <n v="0"/>
    <n v="0"/>
    <n v="0"/>
    <n v="0"/>
    <n v="0"/>
    <n v="0"/>
    <n v="0"/>
    <n v="0"/>
    <n v="23353.919999999998"/>
    <n v="0"/>
    <n v="1"/>
    <n v="1"/>
    <n v="486.54"/>
    <n v="7518"/>
    <n v="1"/>
    <n v="7518"/>
    <x v="2"/>
    <s v="T-25"/>
    <m/>
    <m/>
    <m/>
    <m/>
    <m/>
    <m/>
    <m/>
    <m/>
    <m/>
    <m/>
    <m/>
    <m/>
    <m/>
  </r>
  <r>
    <s v="\\Epenstor1b\op2f\VOL1\GROUP\EPE_EEDept\FINANCE\02-TEXAS\04 Commercial Load Management\2024\2024005\"/>
    <n v="2024"/>
    <s v="TX"/>
    <d v="2024-12-16T00:00:00"/>
    <s v="Therm-O-Link of Texas, Inc."/>
    <x v="238"/>
    <x v="9"/>
    <x v="71"/>
    <n v="3211.92"/>
    <n v="0"/>
    <n v="0"/>
    <n v="0"/>
    <n v="0"/>
    <n v="0"/>
    <n v="0"/>
    <n v="0"/>
    <n v="0"/>
    <n v="3211.92"/>
    <n v="0"/>
    <n v="1"/>
    <n v="1"/>
    <n v="66.92"/>
    <n v="1181"/>
    <n v="1"/>
    <n v="1181"/>
    <x v="2"/>
    <s v="T-25"/>
    <m/>
    <m/>
    <m/>
    <m/>
    <m/>
    <m/>
    <m/>
    <m/>
    <m/>
    <m/>
    <m/>
    <m/>
    <m/>
  </r>
  <r>
    <s v="\\Epenstor1b\op2f\VOL1\GROUP\EPE_EEDept\FINANCE\02-TEXAS\04 Commercial Load Management\2024\2024006\"/>
    <n v="2024"/>
    <s v="TX"/>
    <d v="2024-12-16T00:00:00"/>
    <s v="Global Enterprises"/>
    <x v="239"/>
    <x v="9"/>
    <x v="71"/>
    <n v="49716.959999999999"/>
    <n v="0"/>
    <n v="0"/>
    <n v="0"/>
    <n v="0"/>
    <n v="0"/>
    <n v="0"/>
    <n v="0"/>
    <n v="0"/>
    <n v="49716.959999999999"/>
    <n v="0"/>
    <n v="1"/>
    <n v="1"/>
    <n v="1035.77"/>
    <n v="18010"/>
    <n v="1"/>
    <n v="18010"/>
    <x v="2"/>
    <s v="T-25"/>
    <m/>
    <m/>
    <m/>
    <m/>
    <m/>
    <m/>
    <m/>
    <m/>
    <m/>
    <m/>
    <m/>
    <m/>
    <m/>
  </r>
  <r>
    <s v="\\Epenstor1b\op2f\VOL1\GROUP\EPE_EEDept\FINANCE\02-TEXAS\04 Commercial Load Management\2024\2024007\"/>
    <n v="2024"/>
    <s v="TX"/>
    <d v="2024-12-16T00:00:00"/>
    <s v="A T &amp; T Services, Inc."/>
    <x v="240"/>
    <x v="9"/>
    <x v="71"/>
    <n v="6898.44"/>
    <n v="0"/>
    <n v="0"/>
    <n v="0"/>
    <n v="0"/>
    <n v="0"/>
    <n v="0"/>
    <n v="0"/>
    <n v="0"/>
    <n v="6898.44"/>
    <n v="0"/>
    <n v="1"/>
    <n v="1"/>
    <n v="143.7175"/>
    <n v="2200"/>
    <n v="1"/>
    <n v="2200"/>
    <x v="4"/>
    <s v="T-24"/>
    <m/>
    <m/>
    <m/>
    <m/>
    <m/>
    <m/>
    <m/>
    <m/>
    <m/>
    <m/>
    <m/>
    <m/>
    <m/>
  </r>
  <r>
    <s v="\\Epenstor1b\op2f\VOL1\GROUP\EPE_EEDept\FINANCE\02-TEXAS\04 Commercial Load Management\2024\2024007\"/>
    <n v="2024"/>
    <s v="TX"/>
    <d v="2025-04-15T00:00:00"/>
    <s v="A T &amp; T Services, Inc."/>
    <x v="241"/>
    <x v="9"/>
    <x v="71"/>
    <n v="3673.08"/>
    <n v="0"/>
    <n v="0"/>
    <n v="0"/>
    <n v="0"/>
    <n v="0"/>
    <n v="0"/>
    <n v="0"/>
    <n v="0"/>
    <n v="3673.08"/>
    <n v="0"/>
    <n v="0"/>
    <n v="0"/>
    <n v="76.522499999999994"/>
    <n v="2263"/>
    <n v="1"/>
    <n v="2263"/>
    <x v="4"/>
    <s v="T-24"/>
    <s v="Adjustment to kW and Incentive based on Evaluators numbers having found additional kW savings.  Participants number remained the same. "/>
    <m/>
    <m/>
    <m/>
    <m/>
    <m/>
    <m/>
    <m/>
    <m/>
    <m/>
    <m/>
    <m/>
    <m/>
  </r>
  <r>
    <s v="\\Epenstor1b\op2f\VOL1\GROUP\EPE_EEDept\FINANCE\02-TEXAS\04 Commercial Load Management\2024\2024007\"/>
    <n v="2024"/>
    <s v="TX"/>
    <d v="2025-04-15T00:00:00"/>
    <s v="A T &amp; T Services, Inc."/>
    <x v="241"/>
    <x v="9"/>
    <x v="71"/>
    <n v="0"/>
    <n v="0"/>
    <n v="0"/>
    <n v="0"/>
    <n v="0"/>
    <n v="0"/>
    <n v="0"/>
    <n v="0"/>
    <n v="0"/>
    <n v="0"/>
    <n v="0"/>
    <n v="0"/>
    <n v="0"/>
    <n v="-76.522499999999994"/>
    <n v="-2263"/>
    <n v="1"/>
    <n v="-2263"/>
    <x v="4"/>
    <s v="T-24"/>
    <s v="Adjustment to backout kW &amp; kWh from Evaluator's corrections based on additional kW savings found. "/>
    <m/>
    <m/>
    <m/>
    <m/>
    <m/>
    <m/>
    <m/>
    <m/>
    <m/>
    <m/>
    <m/>
    <m/>
  </r>
  <r>
    <s v="\\Epenstor1b\op2f\VOL1\GROUP\EPE_EEDept\FINANCE\02-TEXAS\04 Commercial Load Management\2024\2024008\"/>
    <n v="2024"/>
    <s v="TX"/>
    <d v="2024-12-16T00:00:00"/>
    <s v="Dal-Tile Corporation, Inc."/>
    <x v="242"/>
    <x v="9"/>
    <x v="71"/>
    <n v="8119.87"/>
    <n v="0"/>
    <n v="0"/>
    <n v="0"/>
    <n v="0"/>
    <n v="0"/>
    <n v="0"/>
    <n v="0"/>
    <n v="0"/>
    <n v="8119.87"/>
    <n v="0"/>
    <n v="1"/>
    <n v="1"/>
    <n v="169.16"/>
    <n v="1768"/>
    <n v="1"/>
    <n v="2200"/>
    <x v="2"/>
    <s v="T-25"/>
    <m/>
    <m/>
    <m/>
    <m/>
    <m/>
    <m/>
    <m/>
    <m/>
    <m/>
    <m/>
    <m/>
    <m/>
    <m/>
  </r>
  <r>
    <s v="\\Epenstor1b\op2f\VOL1\GROUP\EPE_EEDept\FINANCE\02-TEXAS\04 Commercial Load Management\2024\2024009\"/>
    <n v="2024"/>
    <s v="TX"/>
    <d v="2024-12-16T00:00:00"/>
    <s v="The University of Texas at El Paso"/>
    <x v="243"/>
    <x v="9"/>
    <x v="71"/>
    <n v="34347.94"/>
    <n v="0"/>
    <n v="0"/>
    <n v="0"/>
    <n v="0"/>
    <n v="0"/>
    <n v="0"/>
    <n v="0"/>
    <n v="0"/>
    <n v="34347.94"/>
    <n v="0"/>
    <n v="1"/>
    <n v="1"/>
    <n v="715.58"/>
    <n v="10399"/>
    <n v="1"/>
    <n v="10399"/>
    <x v="2"/>
    <s v="T-25"/>
    <m/>
    <m/>
    <m/>
    <m/>
    <m/>
    <m/>
    <m/>
    <m/>
    <m/>
    <m/>
    <m/>
    <m/>
    <m/>
  </r>
  <r>
    <s v="\\Epenstor1b\op2f\VOL1\GROUP\EPE_EEDept\FINANCE\02-TEXAS\Program Not Found\2024\Administrative\196244\"/>
    <n v="2024"/>
    <s v="TX"/>
    <d v="2024-12-16T00:00:00"/>
    <s v="Frontier Energy"/>
    <x v="244"/>
    <x v="5"/>
    <x v="22"/>
    <n v="0"/>
    <n v="0"/>
    <n v="0"/>
    <n v="0"/>
    <n v="3137.5"/>
    <n v="0"/>
    <n v="0"/>
    <n v="0"/>
    <n v="0"/>
    <n v="3137.5"/>
    <n v="0"/>
    <n v="0"/>
    <n v="0"/>
    <n v="0"/>
    <n v="0"/>
    <n v="0"/>
    <n v="0"/>
    <x v="0"/>
    <s v="T-00"/>
    <m/>
    <m/>
    <m/>
    <m/>
    <m/>
    <m/>
    <m/>
    <m/>
    <m/>
    <m/>
    <m/>
    <m/>
    <m/>
  </r>
  <r>
    <s v="\\Epenstor1b\op2f\VOL1\GROUP\EPE_EEDept\FINANCE\02-TEXAS\Program Not Found\2024\Administrative\196245\"/>
    <n v="2024"/>
    <s v="TX"/>
    <d v="2024-12-17T00:00:00"/>
    <s v="Frontier Energy"/>
    <x v="245"/>
    <x v="5"/>
    <x v="22"/>
    <n v="0"/>
    <n v="0"/>
    <n v="0"/>
    <n v="0"/>
    <n v="3137.5"/>
    <n v="0"/>
    <n v="0"/>
    <n v="0"/>
    <n v="0"/>
    <n v="3137.5"/>
    <n v="0"/>
    <n v="0"/>
    <n v="0"/>
    <n v="0"/>
    <n v="0"/>
    <n v="0"/>
    <n v="0"/>
    <x v="0"/>
    <s v="T-00"/>
    <m/>
    <m/>
    <m/>
    <m/>
    <m/>
    <m/>
    <m/>
    <m/>
    <m/>
    <m/>
    <m/>
    <m/>
    <m/>
  </r>
  <r>
    <s v="\\Epenstor1b\op2f\VOL1\GROUP\EPE_EEDept\FINANCE\02-TEXAS\Program Not Found\2024\Incentive\113565\"/>
    <n v="2024"/>
    <s v="TX"/>
    <d v="2024-12-18T00:00:00"/>
    <s v="CLEAResult"/>
    <x v="246"/>
    <x v="3"/>
    <x v="5"/>
    <n v="6216"/>
    <n v="0"/>
    <n v="0"/>
    <n v="0"/>
    <n v="0"/>
    <n v="0"/>
    <n v="0"/>
    <n v="0"/>
    <n v="0"/>
    <n v="6216"/>
    <n v="0"/>
    <n v="1"/>
    <n v="3"/>
    <n v="25.9"/>
    <n v="106655"/>
    <n v="15"/>
    <n v="1599825"/>
    <x v="4"/>
    <s v="T-24"/>
    <m/>
    <m/>
    <m/>
    <m/>
    <m/>
    <m/>
    <m/>
    <m/>
    <m/>
    <m/>
    <m/>
    <m/>
    <m/>
  </r>
  <r>
    <s v="\\Epenstor1b\op2f\VOL1\GROUP\EPE_EEDept\FINANCE\02-TEXAS\01 Small Commercial Solutions MTP\2024\Incentive\113566\"/>
    <n v="2024"/>
    <s v="TX"/>
    <d v="2024-12-18T00:00:00"/>
    <s v="CLEAResult"/>
    <x v="247"/>
    <x v="0"/>
    <x v="72"/>
    <n v="416"/>
    <n v="0"/>
    <n v="0"/>
    <n v="0"/>
    <n v="0"/>
    <n v="0"/>
    <n v="0"/>
    <n v="0"/>
    <n v="0"/>
    <n v="416"/>
    <n v="0"/>
    <n v="2"/>
    <n v="4"/>
    <n v="1.04"/>
    <n v="5733.42"/>
    <n v="4"/>
    <n v="22933.68"/>
    <x v="3"/>
    <s v="T-02"/>
    <m/>
    <m/>
    <m/>
    <m/>
    <m/>
    <m/>
    <m/>
    <m/>
    <m/>
    <m/>
    <m/>
    <m/>
    <m/>
  </r>
  <r>
    <s v="\\Epenstor1b\op2f\VOL1\GROUP\EPE_EEDept\FINANCE\02-TEXAS\01 Small Commercial Solutions MTP\2024\Incentive\113566\"/>
    <n v="2024"/>
    <s v="TX"/>
    <d v="2024-12-18T00:00:00"/>
    <s v="CLEAResult"/>
    <x v="247"/>
    <x v="0"/>
    <x v="73"/>
    <n v="328"/>
    <n v="0"/>
    <n v="0"/>
    <n v="0"/>
    <n v="0"/>
    <n v="0"/>
    <n v="0"/>
    <n v="0"/>
    <n v="0"/>
    <n v="328"/>
    <n v="0"/>
    <n v="2"/>
    <n v="4"/>
    <n v="0.82"/>
    <n v="3627.94"/>
    <n v="15"/>
    <n v="54419.1"/>
    <x v="3"/>
    <s v="T-02"/>
    <m/>
    <m/>
    <m/>
    <m/>
    <m/>
    <m/>
    <m/>
    <m/>
    <m/>
    <m/>
    <m/>
    <m/>
    <m/>
  </r>
  <r>
    <s v="\\Epenstor1b\op2f\VOL1\GROUP\EPE_EEDept\FINANCE\02-TEXAS\01 Small Commercial Solutions MTP\2024\Incentive\113566\"/>
    <n v="2024"/>
    <s v="TX"/>
    <d v="2024-12-18T00:00:00"/>
    <s v="CLEAResult"/>
    <x v="247"/>
    <x v="0"/>
    <x v="73"/>
    <n v="568"/>
    <n v="0"/>
    <n v="0"/>
    <n v="0"/>
    <n v="0"/>
    <n v="0"/>
    <n v="0"/>
    <n v="0"/>
    <n v="0"/>
    <n v="568"/>
    <n v="0"/>
    <n v="4"/>
    <n v="6"/>
    <n v="1.42"/>
    <n v="6280.46"/>
    <n v="15"/>
    <n v="94206.9"/>
    <x v="4"/>
    <s v="T-24"/>
    <m/>
    <m/>
    <m/>
    <m/>
    <m/>
    <m/>
    <m/>
    <m/>
    <m/>
    <m/>
    <m/>
    <m/>
    <m/>
  </r>
  <r>
    <s v="\\Epenstor1b\op2f\VOL1\GROUP\EPE_EEDept\FINANCE\02-TEXAS\01 Small Commercial Solutions MTP\2024\Incentive\113566\"/>
    <n v="2024"/>
    <s v="TX"/>
    <d v="2024-12-18T00:00:00"/>
    <s v="CLEAResult"/>
    <x v="247"/>
    <x v="0"/>
    <x v="68"/>
    <n v="800"/>
    <n v="0"/>
    <n v="0"/>
    <n v="0"/>
    <n v="0"/>
    <n v="0"/>
    <n v="0"/>
    <n v="0"/>
    <n v="0"/>
    <n v="800"/>
    <n v="0"/>
    <n v="2"/>
    <n v="2"/>
    <n v="0"/>
    <n v="0"/>
    <n v="0"/>
    <n v="0"/>
    <x v="4"/>
    <s v="T-24"/>
    <m/>
    <m/>
    <m/>
    <m/>
    <m/>
    <m/>
    <m/>
    <m/>
    <m/>
    <m/>
    <m/>
    <m/>
    <m/>
  </r>
  <r>
    <s v="\\Epenstor1b\op2f\VOL1\GROUP\EPE_EEDept\FINANCE\02-TEXAS\01 Small Commercial Solutions MTP\2024\Incentive\113566\"/>
    <n v="2024"/>
    <s v="TX"/>
    <d v="2024-12-18T00:00:00"/>
    <s v="CLEAResult"/>
    <x v="247"/>
    <x v="0"/>
    <x v="68"/>
    <n v="400"/>
    <n v="0"/>
    <n v="0"/>
    <n v="0"/>
    <n v="0"/>
    <n v="0"/>
    <n v="0"/>
    <n v="0"/>
    <n v="0"/>
    <n v="400"/>
    <n v="0"/>
    <n v="1"/>
    <n v="1"/>
    <n v="0"/>
    <n v="0"/>
    <n v="0"/>
    <n v="0"/>
    <x v="3"/>
    <s v="T-02"/>
    <m/>
    <m/>
    <m/>
    <m/>
    <m/>
    <m/>
    <m/>
    <m/>
    <m/>
    <m/>
    <m/>
    <m/>
    <m/>
  </r>
  <r>
    <s v="\\Epenstor1b\op2f\VOL1\GROUP\EPE_EEDept\FINANCE\02-TEXAS\01 Small Commercial Solutions MTP\2024\Incentive\113566\"/>
    <n v="2024"/>
    <s v="TX"/>
    <d v="2024-12-18T00:00:00"/>
    <s v="CLEAResult"/>
    <x v="247"/>
    <x v="0"/>
    <x v="67"/>
    <n v="8000"/>
    <n v="0"/>
    <n v="0"/>
    <n v="0"/>
    <n v="0"/>
    <n v="0"/>
    <n v="0"/>
    <n v="0"/>
    <n v="0"/>
    <n v="8000"/>
    <n v="0"/>
    <n v="2"/>
    <n v="2"/>
    <n v="22.48"/>
    <n v="892"/>
    <n v="10"/>
    <n v="8920"/>
    <x v="4"/>
    <s v="T-24"/>
    <m/>
    <m/>
    <m/>
    <m/>
    <m/>
    <m/>
    <m/>
    <m/>
    <m/>
    <m/>
    <m/>
    <m/>
    <m/>
  </r>
  <r>
    <s v="\\Epenstor1b\op2f\VOL1\GROUP\EPE_EEDept\FINANCE\02-TEXAS\01 Small Commercial Solutions MTP\2024\Incentive\113566\"/>
    <n v="2024"/>
    <s v="TX"/>
    <d v="2024-12-18T00:00:00"/>
    <s v="CLEAResult"/>
    <x v="247"/>
    <x v="0"/>
    <x v="67"/>
    <n v="12000"/>
    <n v="0"/>
    <n v="0"/>
    <n v="0"/>
    <n v="0"/>
    <n v="0"/>
    <n v="0"/>
    <n v="0"/>
    <n v="0"/>
    <n v="12000"/>
    <n v="0"/>
    <n v="1"/>
    <n v="1"/>
    <n v="33.72"/>
    <n v="1338"/>
    <n v="10"/>
    <n v="13380"/>
    <x v="3"/>
    <s v="T-02"/>
    <m/>
    <m/>
    <m/>
    <m/>
    <m/>
    <m/>
    <m/>
    <m/>
    <m/>
    <m/>
    <m/>
    <m/>
    <m/>
  </r>
  <r>
    <s v="\\Epenstor1b\op2f\VOL1\GROUP\EPE_EEDept\FINANCE\02-TEXAS\01 Small Commercial Solutions MTP\2024\Incentive\113566\"/>
    <n v="2024"/>
    <s v="TX"/>
    <d v="2024-12-18T00:00:00"/>
    <s v="CLEAResult"/>
    <x v="247"/>
    <x v="0"/>
    <x v="72"/>
    <n v="592"/>
    <n v="0"/>
    <n v="0"/>
    <n v="0"/>
    <n v="0"/>
    <n v="0"/>
    <n v="0"/>
    <n v="0"/>
    <n v="0"/>
    <n v="592"/>
    <n v="0"/>
    <n v="4"/>
    <n v="5"/>
    <n v="1.48"/>
    <n v="8127.63"/>
    <n v="4"/>
    <n v="32510.52"/>
    <x v="4"/>
    <s v="T-24"/>
    <m/>
    <m/>
    <m/>
    <m/>
    <m/>
    <m/>
    <m/>
    <m/>
    <m/>
    <m/>
    <m/>
    <m/>
    <m/>
  </r>
  <r>
    <s v="\\Epenstor1b\op2f\VOL1\GROUP\EPE_EEDept\FINANCE\02-TEXAS\09 Residential Marketplace MTP\2024\Incentive\INVSEI1581\"/>
    <n v="2024"/>
    <s v="TX"/>
    <d v="2024-12-18T00:00:00"/>
    <s v="Uplight Inc."/>
    <x v="248"/>
    <x v="7"/>
    <x v="13"/>
    <n v="0.7"/>
    <n v="0"/>
    <n v="0"/>
    <n v="0"/>
    <n v="0"/>
    <n v="0"/>
    <n v="0"/>
    <n v="0"/>
    <n v="0"/>
    <n v="0.7"/>
    <n v="0"/>
    <n v="0.7"/>
    <n v="0.04"/>
    <n v="0.01"/>
    <n v="25.45"/>
    <n v="9"/>
    <n v="0"/>
    <x v="4"/>
    <s v="T-24"/>
    <m/>
    <m/>
    <m/>
    <m/>
    <m/>
    <m/>
    <m/>
    <m/>
    <m/>
    <m/>
    <m/>
    <m/>
    <m/>
  </r>
  <r>
    <s v="\\Epenstor1b\op2f\VOL1\GROUP\EPE_EEDept\FINANCE\02-TEXAS\09 Residential Marketplace MTP\2024\Incentive\INVSEI1581\"/>
    <n v="2024"/>
    <s v="TX"/>
    <d v="2024-12-18T00:00:00"/>
    <s v="Uplight Inc."/>
    <x v="248"/>
    <x v="7"/>
    <x v="37"/>
    <n v="86"/>
    <n v="0"/>
    <n v="0"/>
    <n v="0"/>
    <n v="0"/>
    <n v="0"/>
    <n v="0"/>
    <n v="0"/>
    <n v="0"/>
    <n v="86"/>
    <n v="0"/>
    <n v="3"/>
    <n v="6"/>
    <n v="0.14000000000000001"/>
    <n v="908.35"/>
    <n v="10"/>
    <n v="9083.52"/>
    <x v="1"/>
    <s v="T-01"/>
    <m/>
    <m/>
    <m/>
    <m/>
    <m/>
    <m/>
    <m/>
    <m/>
    <m/>
    <m/>
    <m/>
    <m/>
    <m/>
  </r>
  <r>
    <s v="\\Epenstor1b\op2f\VOL1\GROUP\EPE_EEDept\FINANCE\02-TEXAS\09 Residential Marketplace MTP\2024\Incentive\INVSEI1581\"/>
    <n v="2024"/>
    <s v="TX"/>
    <d v="2024-12-18T00:00:00"/>
    <s v="Uplight Inc."/>
    <x v="248"/>
    <x v="7"/>
    <x v="10"/>
    <n v="2250"/>
    <n v="0"/>
    <n v="0"/>
    <n v="0"/>
    <n v="0"/>
    <n v="0"/>
    <n v="0"/>
    <n v="0"/>
    <n v="0"/>
    <n v="2250"/>
    <n v="0"/>
    <n v="36"/>
    <n v="45"/>
    <n v="0"/>
    <n v="67185"/>
    <n v="11"/>
    <n v="739035"/>
    <x v="1"/>
    <s v="T-01"/>
    <m/>
    <m/>
    <m/>
    <m/>
    <m/>
    <m/>
    <m/>
    <m/>
    <m/>
    <m/>
    <m/>
    <m/>
    <m/>
  </r>
  <r>
    <s v="\\Epenstor1b\op2f\VOL1\GROUP\EPE_EEDept\FINANCE\02-TEXAS\09 Residential Marketplace MTP\2024\Incentive\INVSEI1581\"/>
    <n v="2024"/>
    <s v="TX"/>
    <d v="2024-12-18T00:00:00"/>
    <s v="Uplight Inc."/>
    <x v="248"/>
    <x v="7"/>
    <x v="35"/>
    <n v="30.2"/>
    <n v="0"/>
    <n v="0"/>
    <n v="0"/>
    <n v="0"/>
    <n v="0"/>
    <n v="0"/>
    <n v="0"/>
    <n v="0"/>
    <n v="30.2"/>
    <n v="0"/>
    <n v="30.2"/>
    <n v="9.94"/>
    <n v="0.15"/>
    <n v="741.83"/>
    <n v="9"/>
    <n v="0"/>
    <x v="4"/>
    <s v="T-24"/>
    <m/>
    <m/>
    <m/>
    <m/>
    <m/>
    <m/>
    <m/>
    <m/>
    <m/>
    <m/>
    <m/>
    <m/>
    <m/>
  </r>
  <r>
    <s v="\\Epenstor1b\op2f\VOL1\GROUP\EPE_EEDept\FINANCE\02-TEXAS\09 Residential Marketplace MTP\2024\Incentive\INVSEI1581\"/>
    <n v="2024"/>
    <s v="TX"/>
    <d v="2024-12-18T00:00:00"/>
    <s v="Uplight Inc."/>
    <x v="248"/>
    <x v="7"/>
    <x v="35"/>
    <n v="191.72"/>
    <n v="0"/>
    <n v="0"/>
    <n v="0"/>
    <n v="0"/>
    <n v="0"/>
    <n v="0"/>
    <n v="0"/>
    <n v="0"/>
    <n v="191.72"/>
    <n v="0"/>
    <n v="7.78"/>
    <n v="63.06"/>
    <n v="1.02"/>
    <n v="2118.84"/>
    <n v="20"/>
    <n v="42376.84"/>
    <x v="1"/>
    <s v="T-01"/>
    <m/>
    <m/>
    <m/>
    <m/>
    <m/>
    <m/>
    <m/>
    <m/>
    <m/>
    <m/>
    <m/>
    <m/>
    <m/>
  </r>
  <r>
    <s v="\\Epenstor1b\op2f\VOL1\GROUP\EPE_EEDept\FINANCE\02-TEXAS\09 Residential Marketplace MTP\2024\Incentive\INVSEI1581\"/>
    <n v="2024"/>
    <s v="TX"/>
    <d v="2024-12-18T00:00:00"/>
    <s v="Uplight Inc."/>
    <x v="248"/>
    <x v="7"/>
    <x v="13"/>
    <n v="37.299999999999997"/>
    <n v="0"/>
    <n v="0"/>
    <n v="0"/>
    <n v="0"/>
    <n v="0"/>
    <n v="0"/>
    <n v="0"/>
    <n v="0"/>
    <n v="37.299999999999997"/>
    <n v="0"/>
    <n v="0.98"/>
    <n v="1.96"/>
    <n v="0.27"/>
    <n v="1140.71"/>
    <n v="10.64"/>
    <n v="12134.08"/>
    <x v="1"/>
    <s v="T-01"/>
    <m/>
    <m/>
    <m/>
    <m/>
    <m/>
    <m/>
    <m/>
    <m/>
    <m/>
    <m/>
    <m/>
    <m/>
    <m/>
  </r>
  <r>
    <s v="\\Epenstor1b\op2f\VOL1\GROUP\EPE_EEDept\FINANCE\02-TEXAS\09 Residential Marketplace MTP\2024\Incentive\INVSEI1581\"/>
    <n v="2024"/>
    <s v="TX"/>
    <d v="2024-12-18T00:00:00"/>
    <s v="Uplight Inc."/>
    <x v="248"/>
    <x v="7"/>
    <x v="36"/>
    <n v="2800"/>
    <n v="0"/>
    <n v="0"/>
    <n v="0"/>
    <n v="0"/>
    <n v="0"/>
    <n v="0"/>
    <n v="0"/>
    <n v="0"/>
    <n v="2800"/>
    <n v="0"/>
    <n v="22"/>
    <n v="32"/>
    <n v="2.0299999999999998"/>
    <n v="12828"/>
    <n v="9"/>
    <n v="115452"/>
    <x v="1"/>
    <s v="T-01"/>
    <m/>
    <m/>
    <m/>
    <m/>
    <m/>
    <m/>
    <m/>
    <m/>
    <m/>
    <m/>
    <m/>
    <m/>
    <m/>
  </r>
  <r>
    <s v="\\Epenstor1b\op2f\VOL1\GROUP\EPE_EEDept\FINANCE\02-TEXAS\10 Residential Load Management\2024\Incentive\INVSEI1582\"/>
    <n v="2024"/>
    <s v="TX"/>
    <d v="2024-12-18T00:00:00"/>
    <s v="Uplight Inc."/>
    <x v="249"/>
    <x v="8"/>
    <x v="39"/>
    <n v="1400"/>
    <n v="0"/>
    <n v="0"/>
    <n v="0"/>
    <n v="0"/>
    <n v="0"/>
    <n v="0"/>
    <n v="0"/>
    <n v="0"/>
    <n v="1400"/>
    <n v="0"/>
    <n v="0"/>
    <n v="56"/>
    <n v="0"/>
    <n v="0"/>
    <n v="1"/>
    <n v="0"/>
    <x v="1"/>
    <s v="T-01"/>
    <m/>
    <m/>
    <m/>
    <m/>
    <m/>
    <m/>
    <m/>
    <m/>
    <m/>
    <m/>
    <m/>
    <m/>
    <m/>
  </r>
  <r>
    <s v="\\Epenstor1b\op2f\VOL1\GROUP\EPE_EEDept\FINANCE\02-TEXAS\10 Residential Load Management\2024\Incentive\INVSEI1582\"/>
    <n v="2024"/>
    <s v="TX"/>
    <d v="2024-12-18T00:00:00"/>
    <s v="Uplight Inc."/>
    <x v="249"/>
    <x v="8"/>
    <x v="38"/>
    <n v="2800"/>
    <n v="0"/>
    <n v="0"/>
    <n v="0"/>
    <n v="0"/>
    <n v="0"/>
    <n v="0"/>
    <n v="0"/>
    <n v="0"/>
    <n v="2800"/>
    <n v="0"/>
    <n v="0"/>
    <n v="56"/>
    <n v="0"/>
    <n v="83608"/>
    <n v="11"/>
    <n v="919688"/>
    <x v="1"/>
    <s v="T-01"/>
    <m/>
    <m/>
    <m/>
    <m/>
    <m/>
    <m/>
    <m/>
    <m/>
    <m/>
    <m/>
    <m/>
    <m/>
    <m/>
  </r>
  <r>
    <s v="\\Epenstor1b\op2f\VOL1\GROUP\EPE_EEDept\FINANCE\02-TEXAS\10 Residential Load Management\2024\Incentive\INVSEI1582\"/>
    <n v="2024"/>
    <s v="TX"/>
    <d v="2024-12-18T00:00:00"/>
    <s v="Uplight Inc."/>
    <x v="249"/>
    <x v="8"/>
    <x v="43"/>
    <n v="-200"/>
    <n v="0"/>
    <n v="0"/>
    <n v="0"/>
    <n v="0"/>
    <n v="0"/>
    <n v="0"/>
    <n v="0"/>
    <n v="0"/>
    <n v="-200"/>
    <n v="0"/>
    <n v="0"/>
    <n v="8"/>
    <n v="0"/>
    <n v="0"/>
    <n v="1"/>
    <n v="0"/>
    <x v="1"/>
    <s v="T-01"/>
    <m/>
    <m/>
    <m/>
    <m/>
    <m/>
    <m/>
    <m/>
    <m/>
    <m/>
    <m/>
    <m/>
    <m/>
    <m/>
  </r>
  <r>
    <s v="\\Epenstor1b\op2f\VOL1\GROUP\EPE_EEDept\FINANCE\02-TEXAS\09 Residential Marketplace MTP\2024\Incentive\INVSEI1583\"/>
    <n v="2024"/>
    <s v="TX"/>
    <d v="2024-12-18T00:00:00"/>
    <s v="Uplight Inc."/>
    <x v="250"/>
    <x v="7"/>
    <x v="64"/>
    <n v="456"/>
    <n v="0"/>
    <n v="0"/>
    <n v="0"/>
    <n v="0"/>
    <n v="0"/>
    <n v="0"/>
    <n v="0"/>
    <n v="0"/>
    <n v="456"/>
    <n v="0"/>
    <n v="38"/>
    <n v="38"/>
    <n v="0"/>
    <n v="0"/>
    <n v="0"/>
    <n v="0"/>
    <x v="1"/>
    <s v="T-01"/>
    <m/>
    <m/>
    <m/>
    <m/>
    <m/>
    <m/>
    <m/>
    <m/>
    <m/>
    <m/>
    <m/>
    <m/>
    <m/>
  </r>
  <r>
    <s v="\\Epenstor1b\op2f\VOL1\GROUP\EPE_EEDept\FINANCE\02-TEXAS\06 Living Wise MTP\2024\IN1713878\"/>
    <n v="2024"/>
    <s v="TX"/>
    <d v="2024-11-30T00:00:00"/>
    <s v="AM Conservation"/>
    <x v="251"/>
    <x v="4"/>
    <x v="13"/>
    <n v="20249.25"/>
    <n v="0"/>
    <n v="0"/>
    <n v="0"/>
    <n v="0"/>
    <n v="0"/>
    <n v="0"/>
    <n v="0"/>
    <n v="0"/>
    <n v="20249.25"/>
    <n v="0"/>
    <n v="551"/>
    <n v="551"/>
    <n v="19.809999999999999"/>
    <n v="66872.539999999994"/>
    <n v="11.840780000000001"/>
    <n v="791823.03418119997"/>
    <x v="1"/>
    <s v="T-01"/>
    <m/>
    <m/>
    <m/>
    <m/>
    <m/>
    <m/>
    <m/>
    <m/>
    <m/>
    <m/>
    <m/>
    <m/>
    <m/>
  </r>
  <r>
    <s v="\\Epenstor1b\op2f\VOL1\GROUP\EPE_EEDept\FINANCE\02-TEXAS\06 Living Wise MTP\2024\IN1713878\"/>
    <n v="2024"/>
    <s v="TX"/>
    <d v="2024-11-30T00:00:00"/>
    <s v="AM Conservation"/>
    <x v="251"/>
    <x v="4"/>
    <x v="62"/>
    <n v="1102"/>
    <n v="0"/>
    <n v="0"/>
    <n v="0"/>
    <n v="0"/>
    <n v="0"/>
    <n v="0"/>
    <n v="0"/>
    <n v="0"/>
    <n v="1102"/>
    <n v="0"/>
    <n v="0"/>
    <n v="0"/>
    <n v="0"/>
    <n v="0"/>
    <n v="11.840780000000001"/>
    <n v="0"/>
    <x v="1"/>
    <s v="T-01"/>
    <m/>
    <m/>
    <m/>
    <m/>
    <m/>
    <m/>
    <m/>
    <m/>
    <m/>
    <m/>
    <m/>
    <m/>
    <m/>
  </r>
  <r>
    <s v="\\Epenstor1b\op2f\VOL1\GROUP\EPE_EEDept\FINANCE\02-TEXAS\07 FutureWise MTP\2024\IN1713879\"/>
    <n v="2024"/>
    <s v="TX"/>
    <d v="2024-11-30T00:00:00"/>
    <s v="AM Conservation"/>
    <x v="252"/>
    <x v="6"/>
    <x v="13"/>
    <n v="29343.98"/>
    <n v="0"/>
    <n v="0"/>
    <n v="0"/>
    <n v="0"/>
    <n v="0"/>
    <n v="0"/>
    <n v="0"/>
    <n v="0"/>
    <n v="29343.98"/>
    <n v="0"/>
    <n v="589"/>
    <n v="589"/>
    <n v="13.13"/>
    <n v="93194.3"/>
    <n v="10.63641"/>
    <n v="991252.78446300002"/>
    <x v="1"/>
    <s v="T-01"/>
    <m/>
    <m/>
    <m/>
    <m/>
    <m/>
    <m/>
    <m/>
    <m/>
    <m/>
    <m/>
    <m/>
    <m/>
    <m/>
  </r>
  <r>
    <s v="\\Epenstor1b\op2f\VOL1\GROUP\EPE_EEDept\FINANCE\02-TEXAS\07 FutureWise MTP\2024\IN1713879\"/>
    <n v="2024"/>
    <s v="TX"/>
    <d v="2024-11-30T00:00:00"/>
    <s v="AM Conservation"/>
    <x v="252"/>
    <x v="6"/>
    <x v="62"/>
    <n v="1472.5"/>
    <n v="0"/>
    <n v="0"/>
    <n v="0"/>
    <n v="0"/>
    <n v="0"/>
    <n v="0"/>
    <n v="0"/>
    <n v="0"/>
    <n v="1472.5"/>
    <n v="0"/>
    <n v="0"/>
    <n v="0"/>
    <n v="0"/>
    <n v="0"/>
    <n v="10.63641"/>
    <n v="0"/>
    <x v="1"/>
    <s v="T-01"/>
    <m/>
    <m/>
    <m/>
    <m/>
    <m/>
    <m/>
    <m/>
    <m/>
    <m/>
    <m/>
    <m/>
    <m/>
    <m/>
  </r>
  <r>
    <s v="\\Epenstor1b\op2f\VOL1\GROUP\EPE_EEDept\FINANCE\02-TEXAS\14 Hard-to-Reach Solutions MTP\2024\Incentive\113224\"/>
    <n v="2024"/>
    <s v="TX"/>
    <d v="2024-12-11T00:00:00"/>
    <s v="CLEAResult"/>
    <x v="253"/>
    <x v="1"/>
    <x v="17"/>
    <n v="16100"/>
    <n v="0"/>
    <n v="0"/>
    <n v="0"/>
    <n v="0"/>
    <n v="0"/>
    <n v="0"/>
    <n v="0"/>
    <n v="0"/>
    <n v="16100"/>
    <n v="0"/>
    <n v="23"/>
    <n v="23"/>
    <n v="56.58"/>
    <n v="79074"/>
    <n v="15"/>
    <n v="1186110"/>
    <x v="1"/>
    <s v="T-01"/>
    <m/>
    <m/>
    <m/>
    <m/>
    <m/>
    <m/>
    <m/>
    <m/>
    <m/>
    <m/>
    <m/>
    <m/>
    <m/>
  </r>
  <r>
    <s v="\\Epenstor1b\op2f\VOL1\GROUP\EPE_EEDept\FINANCE\02-TEXAS\14 Hard-to-Reach Solutions MTP\2024\Incentive\113224\"/>
    <n v="2024"/>
    <s v="TX"/>
    <d v="2024-12-11T00:00:00"/>
    <s v="CLEAResult"/>
    <x v="253"/>
    <x v="1"/>
    <x v="16"/>
    <n v="476"/>
    <n v="0"/>
    <n v="0"/>
    <n v="0"/>
    <n v="0"/>
    <n v="0"/>
    <n v="0"/>
    <n v="0"/>
    <n v="0"/>
    <n v="476"/>
    <n v="0"/>
    <n v="1"/>
    <n v="1"/>
    <n v="0.93"/>
    <n v="1659.05"/>
    <n v="18"/>
    <n v="29862.95"/>
    <x v="1"/>
    <s v="T-01"/>
    <m/>
    <m/>
    <m/>
    <m/>
    <m/>
    <m/>
    <m/>
    <m/>
    <m/>
    <m/>
    <m/>
    <m/>
    <m/>
  </r>
  <r>
    <s v="\\Epenstor1b\op2f\VOL1\GROUP\EPE_EEDept\FINANCE\02-TEXAS\05 Residential Solutions MTP\2024\Incentive\113225\"/>
    <n v="2024"/>
    <s v="TX"/>
    <d v="2024-12-11T00:00:00"/>
    <s v="CLEAResult"/>
    <x v="254"/>
    <x v="2"/>
    <x v="11"/>
    <n v="300"/>
    <n v="0"/>
    <n v="0"/>
    <n v="0"/>
    <n v="0"/>
    <n v="0"/>
    <n v="0"/>
    <n v="0"/>
    <n v="0"/>
    <n v="300"/>
    <n v="0"/>
    <n v="1"/>
    <n v="1"/>
    <n v="0.09"/>
    <n v="262"/>
    <n v="10"/>
    <n v="2620"/>
    <x v="1"/>
    <s v="T-01"/>
    <m/>
    <m/>
    <m/>
    <m/>
    <m/>
    <m/>
    <m/>
    <m/>
    <m/>
    <m/>
    <m/>
    <m/>
    <m/>
  </r>
  <r>
    <s v="\\Epenstor1b\op2f\VOL1\GROUP\EPE_EEDept\FINANCE\02-TEXAS\05 Residential Solutions MTP\2024\Incentive\113225\"/>
    <n v="2024"/>
    <s v="TX"/>
    <d v="2024-12-11T00:00:00"/>
    <s v="CLEAResult"/>
    <x v="254"/>
    <x v="2"/>
    <x v="16"/>
    <n v="466"/>
    <n v="0"/>
    <n v="0"/>
    <n v="0"/>
    <n v="0"/>
    <n v="0"/>
    <n v="0"/>
    <n v="0"/>
    <n v="0"/>
    <n v="466"/>
    <n v="0"/>
    <n v="2"/>
    <n v="3"/>
    <n v="1.35"/>
    <n v="1026.77"/>
    <n v="18"/>
    <n v="18481.82"/>
    <x v="1"/>
    <s v="T-01"/>
    <m/>
    <m/>
    <m/>
    <m/>
    <m/>
    <m/>
    <m/>
    <m/>
    <m/>
    <m/>
    <m/>
    <m/>
    <m/>
  </r>
  <r>
    <s v="\\Epenstor1b\op2f\VOL1\GROUP\EPE_EEDept\FINANCE\02-TEXAS\05 Residential Solutions MTP\2024\Incentive\113225\"/>
    <n v="2024"/>
    <s v="TX"/>
    <d v="2024-12-11T00:00:00"/>
    <s v="CLEAResult"/>
    <x v="254"/>
    <x v="2"/>
    <x v="17"/>
    <n v="6600"/>
    <n v="0"/>
    <n v="0"/>
    <n v="0"/>
    <n v="0"/>
    <n v="0"/>
    <n v="0"/>
    <n v="0"/>
    <n v="0"/>
    <n v="6600"/>
    <n v="0"/>
    <n v="11"/>
    <n v="11"/>
    <n v="27.06"/>
    <n v="37818"/>
    <n v="15"/>
    <n v="567270"/>
    <x v="1"/>
    <s v="T-01"/>
    <m/>
    <m/>
    <m/>
    <m/>
    <m/>
    <m/>
    <m/>
    <m/>
    <m/>
    <m/>
    <m/>
    <m/>
    <m/>
  </r>
  <r>
    <s v="\\Epenstor1b\op2f\VOL1\GROUP\EPE_EEDept\FINANCE\02-TEXAS\05 Residential Solutions MTP\2024\Incentive\113225\"/>
    <n v="2024"/>
    <s v="TX"/>
    <d v="2024-12-11T00:00:00"/>
    <s v="CLEAResult"/>
    <x v="254"/>
    <x v="2"/>
    <x v="7"/>
    <n v="750.38"/>
    <n v="0"/>
    <n v="0"/>
    <n v="0"/>
    <n v="0"/>
    <n v="0"/>
    <n v="0"/>
    <n v="0"/>
    <n v="0"/>
    <n v="750.38"/>
    <n v="0"/>
    <n v="1"/>
    <n v="1"/>
    <n v="1.67"/>
    <n v="1456.16"/>
    <n v="25"/>
    <n v="36404"/>
    <x v="1"/>
    <s v="T-01"/>
    <m/>
    <m/>
    <m/>
    <m/>
    <m/>
    <m/>
    <m/>
    <m/>
    <m/>
    <m/>
    <m/>
    <m/>
    <m/>
  </r>
  <r>
    <s v="\\Epenstor1b\op2f\VOL1\GROUP\EPE_EEDept\FINANCE\02-TEXAS\05 Residential Solutions MTP\2024\Incentive\113225\"/>
    <n v="2024"/>
    <s v="TX"/>
    <d v="2024-12-11T00:00:00"/>
    <s v="CLEAResult"/>
    <x v="254"/>
    <x v="2"/>
    <x v="8"/>
    <n v="100"/>
    <n v="0"/>
    <n v="0"/>
    <n v="0"/>
    <n v="0"/>
    <n v="0"/>
    <n v="0"/>
    <n v="0"/>
    <n v="0"/>
    <n v="100"/>
    <n v="0"/>
    <n v="1"/>
    <n v="1"/>
    <n v="0.4"/>
    <n v="643"/>
    <n v="18"/>
    <n v="11574"/>
    <x v="1"/>
    <s v="T-01"/>
    <m/>
    <m/>
    <m/>
    <m/>
    <m/>
    <m/>
    <m/>
    <m/>
    <m/>
    <m/>
    <m/>
    <m/>
    <m/>
  </r>
  <r>
    <s v="\\Epenstor1b\op2f\VOL1\GROUP\EPE_EEDept\FINANCE\02-TEXAS\05 Residential Solutions MTP\2024\Incentive\113225\"/>
    <n v="2024"/>
    <s v="TX"/>
    <d v="2024-12-11T00:00:00"/>
    <s v="CLEAResult"/>
    <x v="254"/>
    <x v="2"/>
    <x v="9"/>
    <n v="2526.09"/>
    <n v="0"/>
    <n v="0"/>
    <n v="0"/>
    <n v="0"/>
    <n v="0"/>
    <n v="0"/>
    <n v="0"/>
    <n v="0"/>
    <n v="2526.09"/>
    <n v="0"/>
    <n v="13"/>
    <n v="13"/>
    <n v="7.22"/>
    <n v="11137.18"/>
    <n v="25"/>
    <n v="278429.53000000003"/>
    <x v="1"/>
    <s v="T-01"/>
    <m/>
    <m/>
    <m/>
    <m/>
    <m/>
    <m/>
    <m/>
    <m/>
    <m/>
    <m/>
    <m/>
    <m/>
    <m/>
  </r>
  <r>
    <s v="\\Epenstor1b\op2f\VOL1\GROUP\EPE_EEDept\FINANCE\02-TEXAS\14 Hard-to-Reach Solutions MTP\2024\Incentive\113563\"/>
    <n v="2024"/>
    <s v="TX"/>
    <d v="2024-12-18T00:00:00"/>
    <s v="CLEAResult"/>
    <x v="255"/>
    <x v="1"/>
    <x v="14"/>
    <n v="41.56"/>
    <n v="0"/>
    <n v="0"/>
    <n v="0"/>
    <n v="0"/>
    <n v="0"/>
    <n v="0"/>
    <n v="0"/>
    <n v="0"/>
    <n v="41.56"/>
    <n v="0"/>
    <n v="1"/>
    <n v="1"/>
    <n v="0.09"/>
    <n v="174.72"/>
    <n v="25"/>
    <n v="4368"/>
    <x v="1"/>
    <s v="T-01"/>
    <m/>
    <m/>
    <m/>
    <m/>
    <m/>
    <m/>
    <m/>
    <m/>
    <m/>
    <m/>
    <m/>
    <m/>
    <m/>
  </r>
  <r>
    <s v="\\Epenstor1b\op2f\VOL1\GROUP\EPE_EEDept\FINANCE\02-TEXAS\14 Hard-to-Reach Solutions MTP\2024\Incentive\113563\"/>
    <n v="2024"/>
    <s v="TX"/>
    <d v="2024-12-18T00:00:00"/>
    <s v="CLEAResult"/>
    <x v="255"/>
    <x v="1"/>
    <x v="17"/>
    <n v="18900"/>
    <n v="0"/>
    <n v="0"/>
    <n v="0"/>
    <n v="0"/>
    <n v="0"/>
    <n v="0"/>
    <n v="0"/>
    <n v="0"/>
    <n v="18900"/>
    <n v="0"/>
    <n v="27"/>
    <n v="27"/>
    <n v="66.42"/>
    <n v="92826"/>
    <n v="15"/>
    <n v="1392390"/>
    <x v="1"/>
    <s v="T-01"/>
    <m/>
    <m/>
    <m/>
    <m/>
    <m/>
    <m/>
    <m/>
    <m/>
    <m/>
    <m/>
    <m/>
    <m/>
    <m/>
  </r>
  <r>
    <s v="\\Epenstor1b\op2f\VOL1\GROUP\EPE_EEDept\FINANCE\02-TEXAS\14 Hard-to-Reach Solutions MTP\2024\Incentive\113563\"/>
    <n v="2024"/>
    <s v="TX"/>
    <d v="2024-12-18T00:00:00"/>
    <s v="CLEAResult"/>
    <x v="255"/>
    <x v="1"/>
    <x v="6"/>
    <n v="176.12"/>
    <n v="0"/>
    <n v="0"/>
    <n v="0"/>
    <n v="0"/>
    <n v="0"/>
    <n v="0"/>
    <n v="0"/>
    <n v="0"/>
    <n v="176.12"/>
    <n v="0"/>
    <n v="3"/>
    <n v="3"/>
    <n v="0.39"/>
    <n v="434.87"/>
    <n v="11"/>
    <n v="4783.57"/>
    <x v="1"/>
    <s v="T-01"/>
    <m/>
    <m/>
    <m/>
    <m/>
    <m/>
    <m/>
    <m/>
    <m/>
    <m/>
    <m/>
    <m/>
    <m/>
    <m/>
  </r>
  <r>
    <s v="\\Epenstor1b\op2f\VOL1\GROUP\EPE_EEDept\FINANCE\02-TEXAS\14 Hard-to-Reach Solutions MTP\2024\Incentive\113563\"/>
    <n v="2024"/>
    <s v="TX"/>
    <d v="2024-12-18T00:00:00"/>
    <s v="CLEAResult"/>
    <x v="255"/>
    <x v="1"/>
    <x v="7"/>
    <n v="3035.88"/>
    <n v="0"/>
    <n v="0"/>
    <n v="0"/>
    <n v="0"/>
    <n v="0"/>
    <n v="0"/>
    <n v="0"/>
    <n v="0"/>
    <n v="3035.88"/>
    <n v="0"/>
    <n v="5"/>
    <n v="5"/>
    <n v="3.76"/>
    <n v="3494.68"/>
    <n v="25"/>
    <n v="87367.07"/>
    <x v="1"/>
    <s v="T-01"/>
    <m/>
    <m/>
    <m/>
    <m/>
    <m/>
    <m/>
    <m/>
    <m/>
    <m/>
    <m/>
    <m/>
    <m/>
    <m/>
  </r>
  <r>
    <s v="\\Epenstor1b\op2f\VOL1\GROUP\EPE_EEDept\FINANCE\02-TEXAS\14 Hard-to-Reach Solutions MTP\2024\Incentive\113563\"/>
    <n v="2024"/>
    <s v="TX"/>
    <d v="2024-12-18T00:00:00"/>
    <s v="CLEAResult"/>
    <x v="255"/>
    <x v="1"/>
    <x v="8"/>
    <n v="480"/>
    <n v="0"/>
    <n v="0"/>
    <n v="0"/>
    <n v="0"/>
    <n v="0"/>
    <n v="0"/>
    <n v="0"/>
    <n v="0"/>
    <n v="480"/>
    <n v="0"/>
    <n v="4"/>
    <n v="4"/>
    <n v="0.97"/>
    <n v="1614"/>
    <n v="18"/>
    <n v="29052"/>
    <x v="1"/>
    <s v="T-01"/>
    <m/>
    <m/>
    <m/>
    <m/>
    <m/>
    <m/>
    <m/>
    <m/>
    <m/>
    <m/>
    <m/>
    <m/>
    <m/>
  </r>
  <r>
    <s v="\\Epenstor1b\op2f\VOL1\GROUP\EPE_EEDept\FINANCE\02-TEXAS\05 Residential Solutions MTP\2024\Incentive\113564\"/>
    <n v="2024"/>
    <s v="TX"/>
    <d v="2024-12-18T00:00:00"/>
    <s v="CLEAResult"/>
    <x v="256"/>
    <x v="2"/>
    <x v="17"/>
    <n v="20400"/>
    <n v="0"/>
    <n v="0"/>
    <n v="0"/>
    <n v="0"/>
    <n v="0"/>
    <n v="0"/>
    <n v="0"/>
    <n v="0"/>
    <n v="20400"/>
    <n v="0"/>
    <n v="34"/>
    <n v="34"/>
    <n v="83.64"/>
    <n v="116892"/>
    <n v="15"/>
    <n v="1753380"/>
    <x v="1"/>
    <s v="T-01"/>
    <m/>
    <m/>
    <m/>
    <m/>
    <m/>
    <m/>
    <m/>
    <m/>
    <m/>
    <m/>
    <m/>
    <m/>
    <m/>
  </r>
  <r>
    <s v="\\Epenstor1b\op2f\VOL1\GROUP\EPE_EEDept\FINANCE\02-TEXAS\05 Residential Solutions MTP\2024\Incentive\113564\"/>
    <n v="2024"/>
    <s v="TX"/>
    <d v="2024-12-18T00:00:00"/>
    <s v="CLEAResult"/>
    <x v="256"/>
    <x v="2"/>
    <x v="9"/>
    <n v="55.39"/>
    <n v="0"/>
    <n v="0"/>
    <n v="0"/>
    <n v="0"/>
    <n v="0"/>
    <n v="0"/>
    <n v="0"/>
    <n v="0"/>
    <n v="55.39"/>
    <n v="0"/>
    <n v="1"/>
    <n v="1"/>
    <n v="0.16"/>
    <n v="232.47"/>
    <n v="25"/>
    <n v="5811.75"/>
    <x v="1"/>
    <s v="T-01"/>
    <m/>
    <m/>
    <m/>
    <m/>
    <m/>
    <m/>
    <m/>
    <m/>
    <m/>
    <m/>
    <m/>
    <m/>
    <m/>
  </r>
  <r>
    <s v="\\Epenstor1b\op2f\VOL1\GROUP\EPE_EEDept\FINANCE\02-TEXAS\05 Residential Solutions MTP\2024\Incentive\113564\"/>
    <n v="2024"/>
    <s v="TX"/>
    <d v="2024-12-18T00:00:00"/>
    <s v="CLEAResult"/>
    <x v="256"/>
    <x v="2"/>
    <x v="11"/>
    <n v="600"/>
    <n v="0"/>
    <n v="0"/>
    <n v="0"/>
    <n v="0"/>
    <n v="0"/>
    <n v="0"/>
    <n v="0"/>
    <n v="0"/>
    <n v="600"/>
    <n v="0"/>
    <n v="2"/>
    <n v="2"/>
    <n v="0.17"/>
    <n v="524"/>
    <n v="10"/>
    <n v="5240"/>
    <x v="1"/>
    <s v="T-01"/>
    <m/>
    <m/>
    <m/>
    <m/>
    <m/>
    <m/>
    <m/>
    <m/>
    <m/>
    <m/>
    <m/>
    <m/>
    <m/>
  </r>
  <r>
    <s v="\\Epenstor1b\op2f\VOL1\GROUP\EPE_EEDept\FINANCE\02-TEXAS\12 Large Commercial Plus MTP\2024\Incentive\113921\"/>
    <n v="2024"/>
    <s v="TX"/>
    <d v="2024-12-26T00:00:00"/>
    <s v="CLEAResult"/>
    <x v="257"/>
    <x v="3"/>
    <x v="19"/>
    <n v="871.2"/>
    <n v="0"/>
    <n v="0"/>
    <n v="0"/>
    <n v="0"/>
    <n v="0"/>
    <n v="0"/>
    <n v="0"/>
    <n v="0"/>
    <n v="871.2"/>
    <n v="0"/>
    <n v="1"/>
    <n v="1"/>
    <n v="3.63"/>
    <n v="15146"/>
    <n v="15"/>
    <n v="227190"/>
    <x v="3"/>
    <s v="T-02"/>
    <m/>
    <m/>
    <m/>
    <m/>
    <m/>
    <m/>
    <m/>
    <m/>
    <m/>
    <m/>
    <m/>
    <m/>
    <m/>
  </r>
  <r>
    <s v="\\Epenstor1b\op2f\VOL1\GROUP\EPE_EEDept\FINANCE\02-TEXAS\12 Large Commercial Plus MTP\2024\Incentive\113921\"/>
    <n v="2024"/>
    <s v="TX"/>
    <d v="2024-12-26T00:00:00"/>
    <s v="CLEAResult"/>
    <x v="257"/>
    <x v="3"/>
    <x v="4"/>
    <n v="148.80000000000001"/>
    <n v="0"/>
    <n v="0"/>
    <n v="0"/>
    <n v="0"/>
    <n v="0"/>
    <n v="0"/>
    <n v="0"/>
    <n v="0"/>
    <n v="148.80000000000001"/>
    <n v="0"/>
    <n v="2"/>
    <n v="2"/>
    <n v="0.62"/>
    <n v="1154"/>
    <n v="15"/>
    <n v="17310"/>
    <x v="3"/>
    <s v="T-02"/>
    <m/>
    <m/>
    <m/>
    <m/>
    <m/>
    <m/>
    <m/>
    <m/>
    <m/>
    <m/>
    <m/>
    <m/>
    <m/>
  </r>
  <r>
    <s v="\\Epenstor1b\op2f\VOL1\GROUP\EPE_EEDept\FINANCE\02-TEXAS\12 Large Commercial Plus MTP\2024\Incentive\113921\"/>
    <n v="2024"/>
    <s v="TX"/>
    <d v="2024-12-26T00:00:00"/>
    <s v="CLEAResult"/>
    <x v="257"/>
    <x v="3"/>
    <x v="66"/>
    <n v="705.6"/>
    <n v="0"/>
    <n v="0"/>
    <n v="0"/>
    <n v="0"/>
    <n v="0"/>
    <n v="0"/>
    <n v="0"/>
    <n v="0"/>
    <n v="705.6"/>
    <n v="0"/>
    <n v="2"/>
    <n v="2"/>
    <n v="2.94"/>
    <n v="17305"/>
    <n v="14"/>
    <n v="242270"/>
    <x v="3"/>
    <s v="T-02"/>
    <m/>
    <m/>
    <m/>
    <m/>
    <m/>
    <m/>
    <m/>
    <m/>
    <m/>
    <m/>
    <m/>
    <m/>
    <m/>
  </r>
  <r>
    <s v="\\Epenstor1b\op2f\VOL1\GROUP\EPE_EEDept\FINANCE\02-TEXAS\12 Large Commercial Plus MTP\2024\Incentive\113921\"/>
    <n v="2024"/>
    <s v="TX"/>
    <d v="2024-12-26T00:00:00"/>
    <s v="CLEAResult"/>
    <x v="257"/>
    <x v="3"/>
    <x v="50"/>
    <n v="7291.2"/>
    <n v="0"/>
    <n v="0"/>
    <n v="0"/>
    <n v="0"/>
    <n v="0"/>
    <n v="0"/>
    <n v="0"/>
    <n v="0"/>
    <n v="7291.2"/>
    <n v="0"/>
    <n v="2"/>
    <n v="2"/>
    <n v="30.38"/>
    <n v="295271"/>
    <n v="15"/>
    <n v="4429065"/>
    <x v="4"/>
    <s v="T-24"/>
    <m/>
    <m/>
    <m/>
    <m/>
    <m/>
    <m/>
    <m/>
    <m/>
    <m/>
    <m/>
    <m/>
    <m/>
    <m/>
  </r>
  <r>
    <s v="\\Epenstor1b\op2f\VOL1\GROUP\EPE_EEDept\FINANCE\02-TEXAS\14 Hard-to-Reach Solutions MTP\2024\Incentive\114037\"/>
    <n v="2024"/>
    <s v="TX"/>
    <d v="2024-12-30T00:00:00"/>
    <s v="CLEAResult"/>
    <x v="258"/>
    <x v="1"/>
    <x v="17"/>
    <n v="24500"/>
    <n v="0"/>
    <n v="0"/>
    <n v="0"/>
    <n v="0"/>
    <n v="0"/>
    <n v="0"/>
    <n v="0"/>
    <n v="0"/>
    <n v="24500"/>
    <n v="0"/>
    <n v="35"/>
    <n v="35"/>
    <n v="86.1"/>
    <n v="120330"/>
    <n v="15"/>
    <n v="1804950"/>
    <x v="1"/>
    <s v="T-01"/>
    <m/>
    <m/>
    <m/>
    <m/>
    <m/>
    <m/>
    <m/>
    <m/>
    <m/>
    <m/>
    <m/>
    <m/>
    <m/>
  </r>
  <r>
    <s v="\\Epenstor1b\op2f\VOL1\GROUP\EPE_EEDept\FINANCE\02-TEXAS\14 Hard-to-Reach Solutions MTP\2024\Incentive\114037\"/>
    <n v="2024"/>
    <s v="TX"/>
    <d v="2024-12-30T00:00:00"/>
    <s v="CLEAResult"/>
    <x v="258"/>
    <x v="1"/>
    <x v="8"/>
    <n v="145"/>
    <n v="0"/>
    <n v="0"/>
    <n v="0"/>
    <n v="0"/>
    <n v="0"/>
    <n v="0"/>
    <n v="0"/>
    <n v="0"/>
    <n v="145"/>
    <n v="0"/>
    <n v="1"/>
    <n v="1"/>
    <n v="0.3"/>
    <n v="484"/>
    <n v="18"/>
    <n v="8712"/>
    <x v="1"/>
    <s v="T-01"/>
    <m/>
    <m/>
    <m/>
    <m/>
    <m/>
    <m/>
    <m/>
    <m/>
    <m/>
    <m/>
    <m/>
    <m/>
    <m/>
  </r>
  <r>
    <s v="\\Epenstor1b\op2f\VOL1\GROUP\EPE_EEDept\FINANCE\02-TEXAS\14 Hard-to-Reach Solutions MTP\2024\Incentive\114037\"/>
    <n v="2024"/>
    <s v="TX"/>
    <d v="2024-12-30T00:00:00"/>
    <s v="CLEAResult"/>
    <x v="258"/>
    <x v="1"/>
    <x v="7"/>
    <n v="165.86"/>
    <n v="0"/>
    <n v="0"/>
    <n v="0"/>
    <n v="0"/>
    <n v="0"/>
    <n v="0"/>
    <n v="0"/>
    <n v="0"/>
    <n v="165.86"/>
    <n v="0"/>
    <n v="1"/>
    <n v="1"/>
    <n v="0.21"/>
    <n v="209.33"/>
    <n v="25"/>
    <n v="5233.2299999999996"/>
    <x v="1"/>
    <s v="T-01"/>
    <m/>
    <m/>
    <m/>
    <m/>
    <m/>
    <m/>
    <m/>
    <m/>
    <m/>
    <m/>
    <m/>
    <m/>
    <m/>
  </r>
  <r>
    <s v="\\Epenstor1b\op2f\VOL1\GROUP\EPE_EEDept\FINANCE\02-TEXAS\14 Hard-to-Reach Solutions MTP\2024\Incentive\114037\"/>
    <n v="2024"/>
    <s v="TX"/>
    <d v="2024-12-30T00:00:00"/>
    <s v="CLEAResult"/>
    <x v="258"/>
    <x v="1"/>
    <x v="6"/>
    <n v="58.73"/>
    <n v="0"/>
    <n v="0"/>
    <n v="0"/>
    <n v="0"/>
    <n v="0"/>
    <n v="0"/>
    <n v="0"/>
    <n v="0"/>
    <n v="58.73"/>
    <n v="0"/>
    <n v="1"/>
    <n v="1"/>
    <n v="0.13"/>
    <n v="145.02000000000001"/>
    <n v="11"/>
    <n v="1595.22"/>
    <x v="1"/>
    <s v="T-01"/>
    <m/>
    <m/>
    <m/>
    <m/>
    <m/>
    <m/>
    <m/>
    <m/>
    <m/>
    <m/>
    <m/>
    <m/>
    <m/>
  </r>
  <r>
    <s v="\\Epenstor1b\op2f\VOL1\GROUP\EPE_EEDept\FINANCE\02-TEXAS\05 Residential Solutions MTP\2024\Incentive\114038\"/>
    <n v="2024"/>
    <s v="TX"/>
    <d v="2024-12-30T00:00:00"/>
    <s v="CLEAResult"/>
    <x v="259"/>
    <x v="2"/>
    <x v="17"/>
    <n v="18600"/>
    <n v="0"/>
    <n v="0"/>
    <n v="0"/>
    <n v="0"/>
    <n v="0"/>
    <n v="0"/>
    <n v="0"/>
    <n v="0"/>
    <n v="18600"/>
    <n v="0"/>
    <n v="31"/>
    <n v="31"/>
    <n v="76.260000000000005"/>
    <n v="106578"/>
    <n v="15"/>
    <n v="1598670"/>
    <x v="1"/>
    <s v="T-01"/>
    <m/>
    <m/>
    <m/>
    <m/>
    <m/>
    <m/>
    <m/>
    <m/>
    <m/>
    <m/>
    <m/>
    <m/>
    <m/>
  </r>
  <r>
    <s v="\\Epenstor1b\op2f\VOL1\GROUP\EPE_EEDept\FINANCE\02-TEXAS\10 Residential Load Management\2024\Incentive\INVUP7017\"/>
    <n v="2024"/>
    <s v="TX"/>
    <d v="2024-10-22T00:00:00"/>
    <s v="Uplight Inc."/>
    <x v="260"/>
    <x v="8"/>
    <x v="34"/>
    <n v="2050"/>
    <n v="0"/>
    <n v="0"/>
    <n v="0"/>
    <n v="0"/>
    <n v="0"/>
    <n v="0"/>
    <n v="0"/>
    <n v="0"/>
    <n v="2050"/>
    <n v="0"/>
    <n v="82"/>
    <n v="82"/>
    <n v="0"/>
    <n v="0"/>
    <n v="1"/>
    <n v="0"/>
    <x v="1"/>
    <s v="T-01"/>
    <m/>
    <m/>
    <m/>
    <m/>
    <m/>
    <m/>
    <m/>
    <m/>
    <m/>
    <m/>
    <m/>
    <m/>
    <m/>
  </r>
  <r>
    <s v="\\Epenstor1b\op2f\VOL1\GROUP\EPE_EEDept\FINANCE\02-TEXAS\10 Residential Load Management\2024\Incentive\INVUP7149\"/>
    <n v="2024"/>
    <s v="TX"/>
    <d v="2024-12-20T00:00:00"/>
    <s v="Uplight Inc."/>
    <x v="261"/>
    <x v="8"/>
    <x v="34"/>
    <n v="2625"/>
    <n v="0"/>
    <n v="0"/>
    <n v="0"/>
    <n v="0"/>
    <n v="0"/>
    <n v="0"/>
    <n v="0"/>
    <n v="0"/>
    <n v="2625"/>
    <n v="0"/>
    <n v="105"/>
    <n v="105"/>
    <n v="0"/>
    <n v="0"/>
    <n v="1"/>
    <n v="0"/>
    <x v="1"/>
    <s v="T-01"/>
    <m/>
    <m/>
    <m/>
    <m/>
    <m/>
    <m/>
    <m/>
    <m/>
    <m/>
    <m/>
    <m/>
    <m/>
    <m/>
  </r>
  <r>
    <s v="\\Epenstor1b\op2f\VOL1\GROUP\EPE_EEDept\FINANCE\02-TEXAS\12 Large Commercial Plus MTP\2024\Incentive\114039\"/>
    <n v="2024"/>
    <s v="TX"/>
    <d v="2024-12-30T00:00:00"/>
    <s v="CLEAResult"/>
    <x v="262"/>
    <x v="3"/>
    <x v="25"/>
    <n v="72"/>
    <n v="0"/>
    <n v="0"/>
    <n v="0"/>
    <n v="0"/>
    <n v="0"/>
    <n v="0"/>
    <n v="0"/>
    <n v="0"/>
    <n v="72"/>
    <n v="0"/>
    <n v="1"/>
    <n v="1"/>
    <n v="0.3"/>
    <n v="225"/>
    <n v="15"/>
    <n v="3375"/>
    <x v="3"/>
    <s v="T-02"/>
    <m/>
    <m/>
    <m/>
    <m/>
    <m/>
    <m/>
    <m/>
    <m/>
    <m/>
    <m/>
    <m/>
    <m/>
    <m/>
  </r>
  <r>
    <s v="\\Epenstor1b\op2f\VOL1\GROUP\EPE_EEDept\FINANCE\02-TEXAS\12 Large Commercial Plus MTP\2024\Incentive\114039\"/>
    <n v="2024"/>
    <s v="TX"/>
    <d v="2024-12-30T00:00:00"/>
    <s v="CLEAResult"/>
    <x v="262"/>
    <x v="3"/>
    <x v="51"/>
    <n v="10749.6"/>
    <n v="0"/>
    <n v="0"/>
    <n v="0"/>
    <n v="0"/>
    <n v="0"/>
    <n v="0"/>
    <n v="0"/>
    <n v="0"/>
    <n v="10749.6"/>
    <n v="0"/>
    <n v="1"/>
    <n v="1"/>
    <n v="44.79"/>
    <n v="184454"/>
    <n v="14"/>
    <n v="2582356"/>
    <x v="3"/>
    <s v="T-02"/>
    <m/>
    <m/>
    <m/>
    <m/>
    <m/>
    <m/>
    <m/>
    <m/>
    <m/>
    <m/>
    <m/>
    <m/>
    <m/>
  </r>
  <r>
    <s v="\\Epenstor1b\op2f\VOL1\GROUP\EPE_EEDept\FINANCE\02-TEXAS\12 Large Commercial Plus MTP\2024\Incentive\114039\"/>
    <n v="2024"/>
    <s v="TX"/>
    <d v="2024-12-30T00:00:00"/>
    <s v="CLEAResult"/>
    <x v="262"/>
    <x v="3"/>
    <x v="50"/>
    <n v="13191"/>
    <n v="0"/>
    <n v="0"/>
    <n v="0"/>
    <n v="0"/>
    <n v="0"/>
    <n v="0"/>
    <n v="0"/>
    <n v="0"/>
    <n v="13191"/>
    <n v="0"/>
    <n v="2"/>
    <n v="2"/>
    <n v="46.03"/>
    <n v="179715"/>
    <n v="15"/>
    <n v="2695725"/>
    <x v="3"/>
    <s v="T-02"/>
    <m/>
    <m/>
    <m/>
    <m/>
    <m/>
    <m/>
    <m/>
    <m/>
    <m/>
    <m/>
    <m/>
    <m/>
    <m/>
  </r>
  <r>
    <s v="\\Epenstor1b\op2f\VOL1\GROUP\EPE_EEDept\FINANCE\02-TEXAS\12 Large Commercial Plus MTP\2024\Incentive\114039\"/>
    <n v="2024"/>
    <s v="TX"/>
    <d v="2024-12-30T00:00:00"/>
    <s v="CLEAResult"/>
    <x v="262"/>
    <x v="3"/>
    <x v="28"/>
    <n v="4315.2"/>
    <n v="0"/>
    <n v="0"/>
    <n v="0"/>
    <n v="0"/>
    <n v="0"/>
    <n v="0"/>
    <n v="0"/>
    <n v="0"/>
    <n v="4315.2"/>
    <n v="0"/>
    <n v="1"/>
    <n v="2"/>
    <n v="17.98"/>
    <n v="135695"/>
    <n v="10"/>
    <n v="1356950"/>
    <x v="4"/>
    <s v="T-24"/>
    <m/>
    <m/>
    <m/>
    <m/>
    <m/>
    <m/>
    <m/>
    <m/>
    <m/>
    <m/>
    <m/>
    <m/>
    <m/>
  </r>
  <r>
    <s v="\\Epenstor1b\op2f\VOL1\GROUP\EPE_EEDept\FINANCE\02-TEXAS\12 Large Commercial Plus MTP\2024\Incentive\114039\"/>
    <n v="2024"/>
    <s v="TX"/>
    <d v="2024-12-30T00:00:00"/>
    <s v="CLEAResult"/>
    <x v="262"/>
    <x v="3"/>
    <x v="50"/>
    <n v="82715.399999999994"/>
    <n v="0"/>
    <n v="0"/>
    <n v="0"/>
    <n v="0"/>
    <n v="0"/>
    <n v="0"/>
    <n v="0"/>
    <n v="0"/>
    <n v="82715.399999999994"/>
    <n v="0"/>
    <n v="6"/>
    <n v="6"/>
    <n v="254.71"/>
    <n v="1240961"/>
    <n v="15"/>
    <n v="18614415"/>
    <x v="4"/>
    <s v="T-24"/>
    <m/>
    <m/>
    <m/>
    <m/>
    <m/>
    <m/>
    <m/>
    <m/>
    <m/>
    <m/>
    <m/>
    <m/>
    <m/>
  </r>
  <r>
    <s v="\\Epenstor1b\op2f\VOL1\GROUP\EPE_EEDept\FINANCE\02-TEXAS\12 Large Commercial Plus MTP\2024\Incentive\114039\"/>
    <n v="2024"/>
    <s v="TX"/>
    <d v="2024-12-30T00:00:00"/>
    <s v="CLEAResult"/>
    <x v="262"/>
    <x v="3"/>
    <x v="50"/>
    <n v="8022.2"/>
    <n v="0"/>
    <n v="0"/>
    <n v="0"/>
    <n v="0"/>
    <n v="0"/>
    <n v="0"/>
    <n v="0"/>
    <n v="0"/>
    <n v="8022.2"/>
    <n v="0"/>
    <n v="1"/>
    <n v="2"/>
    <n v="33.65"/>
    <n v="440200"/>
    <n v="15"/>
    <n v="6603000"/>
    <x v="2"/>
    <s v="T-25"/>
    <m/>
    <m/>
    <m/>
    <m/>
    <m/>
    <m/>
    <m/>
    <m/>
    <m/>
    <m/>
    <m/>
    <m/>
    <m/>
  </r>
  <r>
    <s v="\\Epenstor1b\op2f\VOL1\GROUP\EPE_EEDept\FINANCE\02-TEXAS\12 Large Commercial Plus MTP\2024\Incentive\114039\"/>
    <n v="2024"/>
    <s v="TX"/>
    <d v="2024-12-30T00:00:00"/>
    <s v="CLEAResult"/>
    <x v="262"/>
    <x v="3"/>
    <x v="5"/>
    <n v="4020"/>
    <n v="0"/>
    <n v="0"/>
    <n v="0"/>
    <n v="0"/>
    <n v="0"/>
    <n v="0"/>
    <n v="0"/>
    <n v="0"/>
    <n v="4020"/>
    <n v="0"/>
    <n v="1"/>
    <n v="2"/>
    <n v="16.75"/>
    <n v="126317"/>
    <n v="15"/>
    <n v="1894755"/>
    <x v="4"/>
    <s v="T-24"/>
    <m/>
    <m/>
    <m/>
    <m/>
    <m/>
    <m/>
    <m/>
    <m/>
    <m/>
    <m/>
    <m/>
    <m/>
    <m/>
  </r>
  <r>
    <s v="\\Epenstor1b\op2f\VOL1\GROUP\EPE_EEDept\FINANCE\02-TEXAS\01 Small Commercial Solutions MTP\2024\Incentive\114041\"/>
    <n v="2024"/>
    <s v="TX"/>
    <d v="2024-12-30T00:00:00"/>
    <s v="CLEAResult"/>
    <x v="263"/>
    <x v="0"/>
    <x v="68"/>
    <n v="1600"/>
    <n v="0"/>
    <n v="0"/>
    <n v="0"/>
    <n v="0"/>
    <n v="0"/>
    <n v="0"/>
    <n v="0"/>
    <n v="0"/>
    <n v="1600"/>
    <n v="0"/>
    <n v="4"/>
    <n v="4"/>
    <n v="0"/>
    <n v="0"/>
    <n v="0"/>
    <n v="0"/>
    <x v="3"/>
    <s v="T-02"/>
    <m/>
    <m/>
    <m/>
    <m/>
    <m/>
    <m/>
    <m/>
    <m/>
    <m/>
    <m/>
    <m/>
    <m/>
    <m/>
  </r>
  <r>
    <s v="\\Epenstor1b\op2f\VOL1\GROUP\EPE_EEDept\FINANCE\02-TEXAS\01 Small Commercial Solutions MTP\2024\Incentive\114041\"/>
    <n v="2024"/>
    <s v="TX"/>
    <d v="2024-12-30T00:00:00"/>
    <s v="CLEAResult"/>
    <x v="263"/>
    <x v="0"/>
    <x v="67"/>
    <n v="32000"/>
    <n v="0"/>
    <n v="0"/>
    <n v="0"/>
    <n v="0"/>
    <n v="0"/>
    <n v="0"/>
    <n v="0"/>
    <n v="0"/>
    <n v="32000"/>
    <n v="0"/>
    <n v="5"/>
    <n v="6"/>
    <n v="61.84"/>
    <n v="28093"/>
    <n v="10"/>
    <n v="280930"/>
    <x v="4"/>
    <s v="T-24"/>
    <m/>
    <m/>
    <m/>
    <m/>
    <m/>
    <m/>
    <m/>
    <m/>
    <m/>
    <m/>
    <m/>
    <m/>
    <m/>
  </r>
  <r>
    <s v="\\Epenstor1b\op2f\VOL1\GROUP\EPE_EEDept\FINANCE\02-TEXAS\01 Small Commercial Solutions MTP\2024\Incentive\114041\"/>
    <n v="2024"/>
    <s v="TX"/>
    <d v="2024-12-30T00:00:00"/>
    <s v="CLEAResult"/>
    <x v="263"/>
    <x v="0"/>
    <x v="27"/>
    <n v="2408"/>
    <n v="0"/>
    <n v="0"/>
    <n v="0"/>
    <n v="0"/>
    <n v="0"/>
    <n v="0"/>
    <n v="0"/>
    <n v="0"/>
    <n v="2408"/>
    <n v="0"/>
    <n v="2"/>
    <n v="8"/>
    <n v="6.02"/>
    <n v="22614.61"/>
    <n v="15"/>
    <n v="339219.15"/>
    <x v="4"/>
    <s v="T-24"/>
    <m/>
    <m/>
    <m/>
    <m/>
    <m/>
    <m/>
    <m/>
    <m/>
    <m/>
    <m/>
    <m/>
    <m/>
    <m/>
  </r>
  <r>
    <s v="\\Epenstor1b\op2f\VOL1\GROUP\EPE_EEDept\FINANCE\02-TEXAS\01 Small Commercial Solutions MTP\2024\Incentive\114041\"/>
    <n v="2024"/>
    <s v="TX"/>
    <d v="2024-12-30T00:00:00"/>
    <s v="CLEAResult"/>
    <x v="263"/>
    <x v="0"/>
    <x v="67"/>
    <n v="16000"/>
    <n v="0"/>
    <n v="0"/>
    <n v="0"/>
    <n v="0"/>
    <n v="0"/>
    <n v="0"/>
    <n v="0"/>
    <n v="0"/>
    <n v="16000"/>
    <n v="0"/>
    <n v="4"/>
    <n v="4"/>
    <n v="44.96"/>
    <n v="11744"/>
    <n v="10"/>
    <n v="117440"/>
    <x v="3"/>
    <s v="T-02"/>
    <m/>
    <m/>
    <m/>
    <m/>
    <m/>
    <m/>
    <m/>
    <m/>
    <m/>
    <m/>
    <m/>
    <m/>
    <m/>
  </r>
  <r>
    <s v="\\Epenstor1b\op2f\VOL1\GROUP\EPE_EEDept\FINANCE\02-TEXAS\01 Small Commercial Solutions MTP\2024\Incentive\114041\"/>
    <n v="2024"/>
    <s v="TX"/>
    <d v="2024-12-30T00:00:00"/>
    <s v="CLEAResult"/>
    <x v="263"/>
    <x v="0"/>
    <x v="68"/>
    <n v="2400"/>
    <n v="0"/>
    <n v="0"/>
    <n v="0"/>
    <n v="0"/>
    <n v="0"/>
    <n v="0"/>
    <n v="0"/>
    <n v="0"/>
    <n v="2400"/>
    <n v="0"/>
    <n v="7"/>
    <n v="7"/>
    <n v="0"/>
    <n v="0"/>
    <n v="0"/>
    <n v="0"/>
    <x v="4"/>
    <s v="T-24"/>
    <m/>
    <m/>
    <m/>
    <m/>
    <m/>
    <m/>
    <m/>
    <m/>
    <m/>
    <m/>
    <m/>
    <m/>
    <m/>
  </r>
  <r>
    <s v="\\Epenstor1b\op2f\VOL1\GROUP\EPE_EEDept\FINANCE\02-TEXAS\01 Small Commercial Solutions MTP\2024\Incentive\114041\"/>
    <n v="2024"/>
    <s v="TX"/>
    <d v="2024-12-30T00:00:00"/>
    <s v="CLEAResult"/>
    <x v="263"/>
    <x v="0"/>
    <x v="68"/>
    <n v="400"/>
    <n v="0"/>
    <n v="0"/>
    <n v="0"/>
    <n v="0"/>
    <n v="0"/>
    <n v="0"/>
    <n v="0"/>
    <n v="0"/>
    <n v="400"/>
    <n v="0"/>
    <n v="1"/>
    <n v="1"/>
    <n v="0"/>
    <n v="0"/>
    <n v="0"/>
    <n v="0"/>
    <x v="6"/>
    <s v="T-28"/>
    <m/>
    <m/>
    <m/>
    <m/>
    <m/>
    <m/>
    <m/>
    <m/>
    <m/>
    <m/>
    <m/>
    <m/>
    <m/>
  </r>
  <r>
    <s v="\\Epenstor1b\op2f\VOL1\GROUP\EPE_EEDept\FINANCE\02-TEXAS\01 Small Commercial Solutions MTP\2024\Incentive\114041\"/>
    <n v="2024"/>
    <s v="TX"/>
    <d v="2024-12-30T00:00:00"/>
    <s v="CLEAResult"/>
    <x v="263"/>
    <x v="0"/>
    <x v="67"/>
    <n v="4000"/>
    <n v="0"/>
    <n v="0"/>
    <n v="0"/>
    <n v="0"/>
    <n v="0"/>
    <n v="0"/>
    <n v="0"/>
    <n v="0"/>
    <n v="4000"/>
    <n v="0"/>
    <n v="1"/>
    <n v="1"/>
    <n v="11.24"/>
    <n v="446"/>
    <n v="10"/>
    <n v="4460"/>
    <x v="6"/>
    <s v="T-28"/>
    <m/>
    <m/>
    <m/>
    <m/>
    <m/>
    <m/>
    <m/>
    <m/>
    <m/>
    <m/>
    <m/>
    <m/>
    <m/>
  </r>
  <r>
    <s v="\\Epenstor1b\op2f\VOL1\GROUP\EPE_EEDept\FINANCE\02-TEXAS\06 Living Wise MTP\2024\123124722943113\"/>
    <n v="2024"/>
    <s v="TX"/>
    <d v="2024-12-31T00:00:00"/>
    <s v="AM Conservation"/>
    <x v="264"/>
    <x v="4"/>
    <x v="62"/>
    <n v="2032"/>
    <n v="0"/>
    <n v="0"/>
    <n v="0"/>
    <n v="0"/>
    <n v="0"/>
    <n v="0"/>
    <n v="0"/>
    <n v="0"/>
    <n v="2032"/>
    <n v="0"/>
    <n v="0"/>
    <n v="0"/>
    <n v="0"/>
    <n v="0"/>
    <n v="11.840780000000001"/>
    <n v="0"/>
    <x v="1"/>
    <s v="T-01"/>
    <m/>
    <m/>
    <m/>
    <m/>
    <m/>
    <m/>
    <m/>
    <m/>
    <m/>
    <m/>
    <m/>
    <m/>
    <m/>
  </r>
  <r>
    <s v="\\Epenstor1b\op2f\VOL1\GROUP\EPE_EEDept\FINANCE\02-TEXAS\06 Living Wise MTP\2024\123124722943113\"/>
    <n v="2024"/>
    <s v="TX"/>
    <d v="2024-12-31T00:00:00"/>
    <s v="AM Conservation"/>
    <x v="264"/>
    <x v="4"/>
    <x v="13"/>
    <n v="37338"/>
    <n v="0"/>
    <n v="0"/>
    <n v="0"/>
    <n v="0"/>
    <n v="0"/>
    <n v="0"/>
    <n v="0"/>
    <n v="0"/>
    <n v="37338"/>
    <n v="0"/>
    <n v="1016"/>
    <n v="1016"/>
    <n v="36.53"/>
    <n v="123307.63"/>
    <n v="11.840780000000001"/>
    <n v="1460058.5191514001"/>
    <x v="1"/>
    <s v="T-01"/>
    <m/>
    <m/>
    <m/>
    <m/>
    <m/>
    <m/>
    <m/>
    <m/>
    <m/>
    <m/>
    <m/>
    <m/>
    <m/>
  </r>
  <r>
    <s v="\\Epenstor1b\op2f\VOL1\GROUP\EPE_EEDept\FINANCE\02-TEXAS\07 FutureWise MTP\2024\123124722943114\"/>
    <n v="2024"/>
    <s v="TX"/>
    <d v="2024-12-31T00:00:00"/>
    <s v="AM Conservation"/>
    <x v="265"/>
    <x v="6"/>
    <x v="13"/>
    <n v="6177.68"/>
    <n v="0"/>
    <n v="0"/>
    <n v="0"/>
    <n v="0"/>
    <n v="0"/>
    <n v="0"/>
    <n v="0"/>
    <n v="0"/>
    <n v="6177.68"/>
    <n v="0"/>
    <n v="124"/>
    <n v="124"/>
    <n v="2.76"/>
    <n v="19619.849999999999"/>
    <n v="10.63641"/>
    <n v="208684.76873849999"/>
    <x v="1"/>
    <s v="T-01"/>
    <m/>
    <m/>
    <m/>
    <m/>
    <m/>
    <m/>
    <m/>
    <m/>
    <m/>
    <m/>
    <m/>
    <m/>
    <m/>
  </r>
  <r>
    <s v="\\Epenstor1b\op2f\VOL1\GROUP\EPE_EEDept\FINANCE\02-TEXAS\07 FutureWise MTP\2024\123124722943114\"/>
    <n v="2024"/>
    <s v="TX"/>
    <d v="2024-12-31T00:00:00"/>
    <s v="AM Conservation"/>
    <x v="265"/>
    <x v="6"/>
    <x v="62"/>
    <n v="310"/>
    <n v="0"/>
    <n v="0"/>
    <n v="0"/>
    <n v="0"/>
    <n v="0"/>
    <n v="0"/>
    <n v="0"/>
    <n v="0"/>
    <n v="310"/>
    <n v="0"/>
    <n v="0"/>
    <n v="0"/>
    <n v="0"/>
    <n v="0"/>
    <n v="10.63641"/>
    <n v="0"/>
    <x v="1"/>
    <s v="T-01"/>
    <m/>
    <m/>
    <m/>
    <m/>
    <m/>
    <m/>
    <m/>
    <m/>
    <m/>
    <m/>
    <m/>
    <m/>
    <m/>
  </r>
  <r>
    <s v="\\Epenstor1b\op2f\VOL1\GROUP\EPE_EEDept\FINANCE\02-TEXAS\Program Not Found\2025\Error - Not Incentives or Admin\196495\"/>
    <n v="2024"/>
    <s v="TX"/>
    <d v="2025-01-16T00:00:00"/>
    <s v="Frontier Energy"/>
    <x v="266"/>
    <x v="5"/>
    <x v="21"/>
    <n v="0"/>
    <n v="0"/>
    <n v="0"/>
    <n v="0"/>
    <n v="1279.25"/>
    <n v="0"/>
    <n v="0"/>
    <n v="0"/>
    <n v="0"/>
    <n v="1279.25"/>
    <n v="0"/>
    <n v="0"/>
    <n v="0"/>
    <n v="0"/>
    <n v="0"/>
    <n v="0"/>
    <n v="0"/>
    <x v="0"/>
    <s v="T-00"/>
    <m/>
    <m/>
    <m/>
    <m/>
    <m/>
    <m/>
    <m/>
    <m/>
    <m/>
    <m/>
    <m/>
    <m/>
    <m/>
  </r>
  <r>
    <s v="\\Epenstor1b\op2f\VOL1\GROUP\EPE_EEDept\FINANCE\02-TEXAS\Program Not Found\2025\Error - Not Incentives or Admin\196495\"/>
    <n v="2024"/>
    <s v="TX"/>
    <d v="2025-01-16T00:00:00"/>
    <s v="Frontier Energy"/>
    <x v="266"/>
    <x v="5"/>
    <x v="20"/>
    <n v="0"/>
    <n v="0"/>
    <n v="0"/>
    <n v="0"/>
    <n v="589.37"/>
    <n v="0"/>
    <n v="0"/>
    <n v="0"/>
    <n v="0"/>
    <n v="589.37"/>
    <n v="0"/>
    <n v="0"/>
    <n v="0"/>
    <n v="0"/>
    <n v="0"/>
    <n v="0"/>
    <n v="0"/>
    <x v="0"/>
    <s v="T-00"/>
    <m/>
    <m/>
    <m/>
    <m/>
    <m/>
    <m/>
    <m/>
    <m/>
    <m/>
    <m/>
    <m/>
    <m/>
    <m/>
  </r>
  <r>
    <s v="\\Epenstor1b\op2f\VOL1\GROUP\EPE_EEDept\FINANCE\02-TEXAS\Program Not Found\2025\Error - Not Incentives or Admin\196496\"/>
    <n v="2024"/>
    <s v="TX"/>
    <d v="2025-01-16T00:00:00"/>
    <s v="Frontier Energy"/>
    <x v="267"/>
    <x v="5"/>
    <x v="20"/>
    <n v="0"/>
    <n v="0"/>
    <n v="0"/>
    <n v="0"/>
    <n v="636.12"/>
    <n v="0"/>
    <n v="0"/>
    <n v="0"/>
    <n v="0"/>
    <n v="636.12"/>
    <n v="0"/>
    <n v="0"/>
    <n v="0"/>
    <n v="0"/>
    <n v="0"/>
    <n v="0"/>
    <n v="0"/>
    <x v="0"/>
    <s v="T-00"/>
    <m/>
    <m/>
    <m/>
    <m/>
    <m/>
    <m/>
    <m/>
    <m/>
    <m/>
    <m/>
    <m/>
    <m/>
    <m/>
  </r>
  <r>
    <s v="\\Epenstor1b\op2f\VOL1\GROUP\EPE_EEDept\FINANCE\02-TEXAS\14 Hard-to-Reach Solutions MTP\2024\Incentive\114549\"/>
    <n v="2024"/>
    <s v="TX"/>
    <d v="2024-12-31T00:00:00"/>
    <s v="CLEAResult"/>
    <x v="268"/>
    <x v="1"/>
    <x v="8"/>
    <n v="480"/>
    <n v="0"/>
    <n v="0"/>
    <n v="0"/>
    <n v="0"/>
    <n v="0"/>
    <n v="0"/>
    <n v="0"/>
    <n v="0"/>
    <n v="480"/>
    <n v="0"/>
    <n v="4"/>
    <n v="4"/>
    <n v="0.97"/>
    <n v="1614"/>
    <n v="18"/>
    <n v="29052"/>
    <x v="1"/>
    <s v="T-01"/>
    <m/>
    <m/>
    <m/>
    <m/>
    <m/>
    <m/>
    <m/>
    <m/>
    <m/>
    <m/>
    <m/>
    <m/>
    <m/>
  </r>
  <r>
    <s v="\\Epenstor1b\op2f\VOL1\GROUP\EPE_EEDept\FINANCE\02-TEXAS\14 Hard-to-Reach Solutions MTP\2024\Incentive\114549\"/>
    <n v="2024"/>
    <s v="TX"/>
    <d v="2024-12-31T00:00:00"/>
    <s v="CLEAResult"/>
    <x v="268"/>
    <x v="1"/>
    <x v="17"/>
    <n v="19600"/>
    <n v="0"/>
    <n v="0"/>
    <n v="0"/>
    <n v="0"/>
    <n v="0"/>
    <n v="0"/>
    <n v="0"/>
    <n v="0"/>
    <n v="19600"/>
    <n v="0"/>
    <n v="28"/>
    <n v="28"/>
    <n v="68.88"/>
    <n v="96264"/>
    <n v="15"/>
    <n v="1443960"/>
    <x v="1"/>
    <s v="T-01"/>
    <m/>
    <m/>
    <m/>
    <m/>
    <m/>
    <m/>
    <m/>
    <m/>
    <m/>
    <m/>
    <m/>
    <m/>
    <m/>
  </r>
  <r>
    <s v="\\Epenstor1b\op2f\VOL1\GROUP\EPE_EEDept\FINANCE\02-TEXAS\14 Hard-to-Reach Solutions MTP\2024\Incentive\114549\"/>
    <n v="2024"/>
    <s v="TX"/>
    <d v="2024-12-31T00:00:00"/>
    <s v="CLEAResult"/>
    <x v="268"/>
    <x v="1"/>
    <x v="7"/>
    <n v="4725.8100000000004"/>
    <n v="0"/>
    <n v="0"/>
    <n v="0"/>
    <n v="0"/>
    <n v="0"/>
    <n v="0"/>
    <n v="0"/>
    <n v="0"/>
    <n v="4725.8100000000004"/>
    <n v="0"/>
    <n v="7"/>
    <n v="7"/>
    <n v="5.86"/>
    <n v="5449.52"/>
    <n v="25"/>
    <n v="136238.10999999999"/>
    <x v="1"/>
    <s v="T-01"/>
    <m/>
    <m/>
    <m/>
    <m/>
    <m/>
    <m/>
    <m/>
    <m/>
    <m/>
    <m/>
    <m/>
    <m/>
    <m/>
  </r>
  <r>
    <s v="\\Epenstor1b\op2f\VOL1\GROUP\EPE_EEDept\FINANCE\02-TEXAS\14 Hard-to-Reach Solutions MTP\2024\Incentive\114549\"/>
    <n v="2024"/>
    <s v="TX"/>
    <d v="2024-12-31T00:00:00"/>
    <s v="CLEAResult"/>
    <x v="268"/>
    <x v="1"/>
    <x v="9"/>
    <n v="1407.21"/>
    <n v="0"/>
    <n v="0"/>
    <n v="0"/>
    <n v="0"/>
    <n v="0"/>
    <n v="0"/>
    <n v="0"/>
    <n v="0"/>
    <n v="1407.21"/>
    <n v="0"/>
    <n v="9"/>
    <n v="9"/>
    <n v="3.13"/>
    <n v="4646.42"/>
    <n v="25"/>
    <n v="116160.49"/>
    <x v="1"/>
    <s v="T-01"/>
    <m/>
    <m/>
    <m/>
    <m/>
    <m/>
    <m/>
    <m/>
    <m/>
    <m/>
    <m/>
    <m/>
    <m/>
    <m/>
  </r>
  <r>
    <s v="\\Epenstor1b\op2f\VOL1\GROUP\EPE_EEDept\FINANCE\02-TEXAS\14 Hard-to-Reach Solutions MTP\2024\Incentive\114549\"/>
    <n v="2024"/>
    <s v="TX"/>
    <d v="2024-12-31T00:00:00"/>
    <s v="CLEAResult"/>
    <x v="268"/>
    <x v="1"/>
    <x v="6"/>
    <n v="201.13"/>
    <n v="0"/>
    <n v="0"/>
    <n v="0"/>
    <n v="0"/>
    <n v="0"/>
    <n v="0"/>
    <n v="0"/>
    <n v="0"/>
    <n v="201.13"/>
    <n v="0"/>
    <n v="3"/>
    <n v="3"/>
    <n v="0.45"/>
    <n v="496.62"/>
    <n v="11"/>
    <n v="5462.82"/>
    <x v="1"/>
    <s v="T-01"/>
    <m/>
    <m/>
    <m/>
    <m/>
    <m/>
    <m/>
    <m/>
    <m/>
    <m/>
    <m/>
    <m/>
    <m/>
    <m/>
  </r>
  <r>
    <s v="\\Epenstor1b\op2f\VOL1\GROUP\EPE_EEDept\FINANCE\02-TEXAS\05 Residential Solutions MTP\2024\Incentive\114550\"/>
    <n v="2024"/>
    <s v="TX"/>
    <d v="2024-12-31T00:00:00"/>
    <s v="CLEAResult"/>
    <x v="269"/>
    <x v="2"/>
    <x v="74"/>
    <n v="210"/>
    <n v="0"/>
    <n v="0"/>
    <n v="0"/>
    <n v="0"/>
    <n v="0"/>
    <n v="0"/>
    <n v="0"/>
    <n v="0"/>
    <n v="210"/>
    <n v="0"/>
    <n v="1"/>
    <n v="1"/>
    <n v="0.63"/>
    <n v="5046.1499999999996"/>
    <n v="15"/>
    <n v="75692.31"/>
    <x v="1"/>
    <s v="T-01"/>
    <m/>
    <m/>
    <m/>
    <m/>
    <m/>
    <m/>
    <m/>
    <m/>
    <m/>
    <m/>
    <m/>
    <m/>
    <m/>
  </r>
  <r>
    <s v="\\Epenstor1b\op2f\VOL1\GROUP\EPE_EEDept\FINANCE\02-TEXAS\05 Residential Solutions MTP\2024\Incentive\114550\"/>
    <n v="2024"/>
    <s v="TX"/>
    <d v="2024-12-31T00:00:00"/>
    <s v="CLEAResult"/>
    <x v="269"/>
    <x v="2"/>
    <x v="75"/>
    <n v="118"/>
    <n v="0"/>
    <n v="0"/>
    <n v="0"/>
    <n v="0"/>
    <n v="0"/>
    <n v="0"/>
    <n v="0"/>
    <n v="0"/>
    <n v="118"/>
    <n v="0"/>
    <n v="1"/>
    <n v="1"/>
    <n v="0.39"/>
    <n v="1379.03"/>
    <n v="15"/>
    <n v="20685.400000000001"/>
    <x v="1"/>
    <s v="T-01"/>
    <m/>
    <m/>
    <m/>
    <m/>
    <m/>
    <m/>
    <m/>
    <m/>
    <m/>
    <m/>
    <m/>
    <m/>
    <m/>
  </r>
  <r>
    <s v="\\Epenstor1b\op2f\VOL1\GROUP\EPE_EEDept\FINANCE\02-TEXAS\05 Residential Solutions MTP\2024\Incentive\114550\"/>
    <n v="2024"/>
    <s v="TX"/>
    <d v="2024-12-31T00:00:00"/>
    <s v="CLEAResult"/>
    <x v="269"/>
    <x v="2"/>
    <x v="9"/>
    <n v="1178.58"/>
    <n v="0"/>
    <n v="0"/>
    <n v="0"/>
    <n v="0"/>
    <n v="0"/>
    <n v="0"/>
    <n v="0"/>
    <n v="0"/>
    <n v="1178.58"/>
    <n v="0"/>
    <n v="9"/>
    <n v="9"/>
    <n v="3.34"/>
    <n v="5069.26"/>
    <n v="25"/>
    <n v="126731.38"/>
    <x v="1"/>
    <s v="T-01"/>
    <m/>
    <m/>
    <m/>
    <m/>
    <m/>
    <m/>
    <m/>
    <m/>
    <m/>
    <m/>
    <m/>
    <m/>
    <m/>
  </r>
  <r>
    <s v="\\Epenstor1b\op2f\VOL1\GROUP\EPE_EEDept\FINANCE\02-TEXAS\05 Residential Solutions MTP\2024\Incentive\114550\"/>
    <n v="2024"/>
    <s v="TX"/>
    <d v="2024-12-31T00:00:00"/>
    <s v="CLEAResult"/>
    <x v="269"/>
    <x v="2"/>
    <x v="17"/>
    <n v="10800"/>
    <n v="0"/>
    <n v="0"/>
    <n v="0"/>
    <n v="0"/>
    <n v="0"/>
    <n v="0"/>
    <n v="0"/>
    <n v="0"/>
    <n v="10800"/>
    <n v="0"/>
    <n v="18"/>
    <n v="18"/>
    <n v="44.28"/>
    <n v="61884"/>
    <n v="15"/>
    <n v="928260"/>
    <x v="1"/>
    <s v="T-01"/>
    <m/>
    <m/>
    <m/>
    <m/>
    <m/>
    <m/>
    <m/>
    <m/>
    <m/>
    <m/>
    <m/>
    <m/>
    <m/>
  </r>
  <r>
    <s v="\\Epenstor1b\op2f\VOL1\GROUP\EPE_EEDept\FINANCE\02-TEXAS\05 Residential Solutions MTP\2024\Incentive\114550\"/>
    <n v="2024"/>
    <s v="TX"/>
    <d v="2024-12-31T00:00:00"/>
    <s v="CLEAResult"/>
    <x v="269"/>
    <x v="2"/>
    <x v="8"/>
    <n v="100"/>
    <n v="0"/>
    <n v="0"/>
    <n v="0"/>
    <n v="0"/>
    <n v="0"/>
    <n v="0"/>
    <n v="0"/>
    <n v="0"/>
    <n v="100"/>
    <n v="0"/>
    <n v="1"/>
    <n v="1"/>
    <n v="0.28000000000000003"/>
    <n v="449"/>
    <n v="18"/>
    <n v="8082"/>
    <x v="1"/>
    <s v="T-01"/>
    <m/>
    <m/>
    <m/>
    <m/>
    <m/>
    <m/>
    <m/>
    <m/>
    <m/>
    <m/>
    <m/>
    <m/>
    <m/>
  </r>
  <r>
    <s v="\\Epenstor1b\op2f\VOL1\GROUP\EPE_EEDept\FINANCE\02-TEXAS\05 Residential Solutions MTP\2024\Incentive\114550\"/>
    <n v="2024"/>
    <s v="TX"/>
    <d v="2024-12-31T00:00:00"/>
    <s v="CLEAResult"/>
    <x v="269"/>
    <x v="2"/>
    <x v="16"/>
    <n v="2915"/>
    <n v="0"/>
    <n v="0"/>
    <n v="0"/>
    <n v="0"/>
    <n v="0"/>
    <n v="0"/>
    <n v="0"/>
    <n v="0"/>
    <n v="2915"/>
    <n v="0"/>
    <n v="10"/>
    <n v="11"/>
    <n v="8.73"/>
    <n v="7951.17"/>
    <n v="18"/>
    <n v="143120.97"/>
    <x v="1"/>
    <s v="T-01"/>
    <m/>
    <m/>
    <m/>
    <m/>
    <m/>
    <m/>
    <m/>
    <m/>
    <m/>
    <m/>
    <m/>
    <m/>
    <m/>
  </r>
  <r>
    <s v="\\Epenstor1b\op2f\VOL1\GROUP\EPE_EEDept\FINANCE\02-TEXAS\05 Residential Solutions MTP\2024\Incentive\114550\"/>
    <n v="2024"/>
    <s v="TX"/>
    <d v="2024-12-31T00:00:00"/>
    <s v="CLEAResult"/>
    <x v="269"/>
    <x v="2"/>
    <x v="7"/>
    <n v="2723"/>
    <n v="0"/>
    <n v="0"/>
    <n v="0"/>
    <n v="0"/>
    <n v="0"/>
    <n v="0"/>
    <n v="0"/>
    <n v="0"/>
    <n v="2723"/>
    <n v="0"/>
    <n v="3"/>
    <n v="3"/>
    <n v="4.46"/>
    <n v="4057.44"/>
    <n v="25"/>
    <n v="101435.88"/>
    <x v="1"/>
    <s v="T-01"/>
    <m/>
    <m/>
    <m/>
    <m/>
    <m/>
    <m/>
    <m/>
    <m/>
    <m/>
    <m/>
    <m/>
    <m/>
    <m/>
  </r>
  <r>
    <s v="\\Epenstor1b\op2f\VOL1\GROUP\EPE_EEDept\FINANCE\02-TEXAS\05 Residential Solutions MTP\2024\Incentive\114550\"/>
    <n v="2024"/>
    <s v="TX"/>
    <d v="2024-12-31T00:00:00"/>
    <s v="CLEAResult"/>
    <x v="269"/>
    <x v="2"/>
    <x v="11"/>
    <n v="1800"/>
    <n v="0"/>
    <n v="0"/>
    <n v="0"/>
    <n v="0"/>
    <n v="0"/>
    <n v="0"/>
    <n v="0"/>
    <n v="0"/>
    <n v="1800"/>
    <n v="0"/>
    <n v="6"/>
    <n v="6"/>
    <n v="0.43"/>
    <n v="1437"/>
    <n v="10"/>
    <n v="14370"/>
    <x v="1"/>
    <s v="T-01"/>
    <m/>
    <m/>
    <m/>
    <m/>
    <m/>
    <m/>
    <m/>
    <m/>
    <m/>
    <m/>
    <m/>
    <m/>
    <m/>
  </r>
  <r>
    <s v="\\Epenstor1b\op2f\VOL1\GROUP\EPE_EEDept\FINANCE\02-TEXAS\05 Residential Solutions MTP\2024\Incentive\114550\"/>
    <n v="2024"/>
    <s v="TX"/>
    <d v="2024-12-31T00:00:00"/>
    <s v="CLEAResult"/>
    <x v="269"/>
    <x v="2"/>
    <x v="10"/>
    <n v="100"/>
    <n v="0"/>
    <n v="0"/>
    <n v="0"/>
    <n v="0"/>
    <n v="0"/>
    <n v="0"/>
    <n v="0"/>
    <n v="0"/>
    <n v="100"/>
    <n v="0"/>
    <n v="2"/>
    <n v="2"/>
    <n v="0"/>
    <n v="1703.9"/>
    <n v="11"/>
    <n v="18742.900000000001"/>
    <x v="1"/>
    <s v="T-01"/>
    <m/>
    <m/>
    <m/>
    <m/>
    <m/>
    <m/>
    <m/>
    <m/>
    <m/>
    <m/>
    <m/>
    <m/>
    <m/>
  </r>
  <r>
    <s v="\\Epenstor1b\op2f\VOL1\GROUP\EPE_EEDept\FINANCE\02-TEXAS\05 Residential Solutions MTP\2024\Incentive\114887\"/>
    <n v="2024"/>
    <s v="TX"/>
    <d v="2024-12-31T00:00:00"/>
    <s v="CLEAResult"/>
    <x v="270"/>
    <x v="2"/>
    <x v="9"/>
    <n v="1059.1600000000001"/>
    <n v="0"/>
    <n v="0"/>
    <n v="0"/>
    <n v="0"/>
    <n v="0"/>
    <n v="0"/>
    <n v="0"/>
    <n v="0"/>
    <n v="1059.1600000000001"/>
    <n v="0"/>
    <n v="7"/>
    <n v="7"/>
    <n v="3.03"/>
    <n v="4445.28"/>
    <n v="25"/>
    <n v="111132"/>
    <x v="1"/>
    <s v="T-01"/>
    <m/>
    <m/>
    <m/>
    <m/>
    <m/>
    <m/>
    <m/>
    <m/>
    <m/>
    <m/>
    <m/>
    <m/>
    <m/>
  </r>
  <r>
    <s v="\\Epenstor1b\op2f\VOL1\GROUP\EPE_EEDept\FINANCE\02-TEXAS\05 Residential Solutions MTP\2024\Incentive\114887\"/>
    <n v="2024"/>
    <s v="TX"/>
    <d v="2024-12-31T00:00:00"/>
    <s v="CLEAResult"/>
    <x v="270"/>
    <x v="2"/>
    <x v="16"/>
    <n v="586"/>
    <n v="0"/>
    <n v="0"/>
    <n v="0"/>
    <n v="0"/>
    <n v="0"/>
    <n v="0"/>
    <n v="0"/>
    <n v="0"/>
    <n v="586"/>
    <n v="0"/>
    <n v="3"/>
    <n v="3"/>
    <n v="2.0099999999999998"/>
    <n v="2378.98"/>
    <n v="18"/>
    <n v="42821.61"/>
    <x v="1"/>
    <s v="T-01"/>
    <m/>
    <m/>
    <m/>
    <m/>
    <m/>
    <m/>
    <m/>
    <m/>
    <m/>
    <m/>
    <m/>
    <m/>
    <m/>
  </r>
  <r>
    <s v="\\Epenstor1b\op2f\VOL1\GROUP\EPE_EEDept\FINANCE\02-TEXAS\09 Residential Marketplace MTP\2025\Incentive\INVSEI1633\"/>
    <n v="2024"/>
    <s v="TX"/>
    <d v="2025-01-16T00:00:00"/>
    <s v="Uplight Inc."/>
    <x v="271"/>
    <x v="7"/>
    <x v="36"/>
    <n v="3900"/>
    <n v="0"/>
    <n v="0"/>
    <n v="0"/>
    <n v="0"/>
    <n v="0"/>
    <n v="0"/>
    <n v="0"/>
    <n v="0"/>
    <n v="3900"/>
    <n v="0"/>
    <n v="28"/>
    <n v="34"/>
    <n v="2.88"/>
    <n v="18128"/>
    <n v="9"/>
    <n v="163152"/>
    <x v="1"/>
    <s v="T-01"/>
    <m/>
    <m/>
    <m/>
    <m/>
    <m/>
    <m/>
    <m/>
    <m/>
    <m/>
    <m/>
    <m/>
    <m/>
    <m/>
  </r>
  <r>
    <s v="\\Epenstor1b\op2f\VOL1\GROUP\EPE_EEDept\FINANCE\02-TEXAS\09 Residential Marketplace MTP\2025\Incentive\INVSEI1633\"/>
    <n v="2024"/>
    <s v="TX"/>
    <d v="2025-01-16T00:00:00"/>
    <s v="Uplight Inc."/>
    <x v="271"/>
    <x v="7"/>
    <x v="37"/>
    <n v="508"/>
    <n v="0"/>
    <n v="0"/>
    <n v="0"/>
    <n v="0"/>
    <n v="0"/>
    <n v="0"/>
    <n v="0"/>
    <n v="0"/>
    <n v="508"/>
    <n v="0"/>
    <n v="32"/>
    <n v="53"/>
    <n v="1.03"/>
    <n v="7891.06"/>
    <n v="10"/>
    <n v="78910.59"/>
    <x v="1"/>
    <s v="T-01"/>
    <m/>
    <m/>
    <m/>
    <m/>
    <m/>
    <m/>
    <m/>
    <m/>
    <m/>
    <m/>
    <m/>
    <m/>
    <m/>
  </r>
  <r>
    <s v="\\Epenstor1b\op2f\VOL1\GROUP\EPE_EEDept\FINANCE\02-TEXAS\09 Residential Marketplace MTP\2025\Incentive\INVSEI1633\"/>
    <n v="2024"/>
    <s v="TX"/>
    <d v="2025-01-16T00:00:00"/>
    <s v="Uplight Inc."/>
    <x v="271"/>
    <x v="7"/>
    <x v="13"/>
    <n v="1.76"/>
    <n v="0"/>
    <n v="0"/>
    <n v="0"/>
    <n v="0"/>
    <n v="0"/>
    <n v="0"/>
    <n v="0"/>
    <n v="0"/>
    <n v="1.76"/>
    <n v="0"/>
    <n v="1.76"/>
    <n v="0.09"/>
    <n v="0.01"/>
    <n v="63.64"/>
    <n v="9"/>
    <n v="0"/>
    <x v="4"/>
    <s v="T-24"/>
    <m/>
    <m/>
    <m/>
    <m/>
    <m/>
    <m/>
    <m/>
    <m/>
    <m/>
    <m/>
    <m/>
    <m/>
    <m/>
  </r>
  <r>
    <s v="\\Epenstor1b\op2f\VOL1\GROUP\EPE_EEDept\FINANCE\02-TEXAS\09 Residential Marketplace MTP\2025\Incentive\INVSEI1633\"/>
    <n v="2024"/>
    <s v="TX"/>
    <d v="2025-01-16T00:00:00"/>
    <s v="Uplight Inc."/>
    <x v="271"/>
    <x v="7"/>
    <x v="35"/>
    <n v="123.82"/>
    <n v="0"/>
    <n v="0"/>
    <n v="0"/>
    <n v="0"/>
    <n v="0"/>
    <n v="0"/>
    <n v="0"/>
    <n v="0"/>
    <n v="123.82"/>
    <n v="0"/>
    <n v="123.82"/>
    <n v="70.38"/>
    <n v="1.1299999999999999"/>
    <n v="5705.2"/>
    <n v="9"/>
    <n v="0"/>
    <x v="4"/>
    <s v="T-24"/>
    <m/>
    <m/>
    <m/>
    <m/>
    <m/>
    <m/>
    <m/>
    <m/>
    <m/>
    <m/>
    <m/>
    <m/>
    <m/>
  </r>
  <r>
    <s v="\\Epenstor1b\op2f\VOL1\GROUP\EPE_EEDept\FINANCE\02-TEXAS\09 Residential Marketplace MTP\2025\Incentive\INVSEI1633\"/>
    <n v="2024"/>
    <s v="TX"/>
    <d v="2025-01-16T00:00:00"/>
    <s v="Uplight Inc."/>
    <x v="271"/>
    <x v="7"/>
    <x v="10"/>
    <n v="2350"/>
    <n v="0"/>
    <n v="0"/>
    <n v="0"/>
    <n v="0"/>
    <n v="0"/>
    <n v="0"/>
    <n v="0"/>
    <n v="0"/>
    <n v="2350"/>
    <n v="0"/>
    <n v="38"/>
    <n v="47"/>
    <n v="0"/>
    <n v="70171"/>
    <n v="11"/>
    <n v="771881"/>
    <x v="1"/>
    <s v="T-01"/>
    <m/>
    <m/>
    <m/>
    <m/>
    <m/>
    <m/>
    <m/>
    <m/>
    <m/>
    <m/>
    <m/>
    <m/>
    <m/>
  </r>
  <r>
    <s v="\\Epenstor1b\op2f\VOL1\GROUP\EPE_EEDept\FINANCE\02-TEXAS\09 Residential Marketplace MTP\2025\Incentive\INVSEI1633\"/>
    <n v="2024"/>
    <s v="TX"/>
    <d v="2025-01-16T00:00:00"/>
    <s v="Uplight Inc."/>
    <x v="271"/>
    <x v="7"/>
    <x v="13"/>
    <n v="93.24"/>
    <n v="0"/>
    <n v="0"/>
    <n v="0"/>
    <n v="0"/>
    <n v="0"/>
    <n v="0"/>
    <n v="0"/>
    <n v="0"/>
    <n v="93.24"/>
    <n v="0"/>
    <n v="4.91"/>
    <n v="4.91"/>
    <n v="0.67"/>
    <n v="2851.76"/>
    <n v="10.64"/>
    <n v="30335.200000000001"/>
    <x v="1"/>
    <s v="T-01"/>
    <m/>
    <m/>
    <m/>
    <m/>
    <m/>
    <m/>
    <m/>
    <m/>
    <m/>
    <m/>
    <m/>
    <m/>
    <m/>
  </r>
  <r>
    <s v="\\Epenstor1b\op2f\VOL1\GROUP\EPE_EEDept\FINANCE\02-TEXAS\09 Residential Marketplace MTP\2025\Incentive\INVSEI1633\"/>
    <n v="2024"/>
    <s v="TX"/>
    <d v="2025-01-16T00:00:00"/>
    <s v="Uplight Inc."/>
    <x v="271"/>
    <x v="7"/>
    <x v="35"/>
    <n v="785.83"/>
    <n v="0"/>
    <n v="0"/>
    <n v="0"/>
    <n v="0"/>
    <n v="0"/>
    <n v="0"/>
    <n v="0"/>
    <n v="0"/>
    <n v="785.83"/>
    <n v="0"/>
    <n v="49.24"/>
    <n v="446.62"/>
    <n v="7.81"/>
    <n v="16293.11"/>
    <n v="20"/>
    <n v="325862.12"/>
    <x v="1"/>
    <s v="T-01"/>
    <m/>
    <m/>
    <m/>
    <m/>
    <m/>
    <m/>
    <m/>
    <m/>
    <m/>
    <m/>
    <m/>
    <m/>
    <m/>
  </r>
  <r>
    <s v="\\Epenstor1b\op2f\VOL1\GROUP\EPE_EEDept\FINANCE\02-TEXAS\10 Residential Load Management\2025\Incentive\INVSEI1634\"/>
    <n v="2024"/>
    <s v="TX"/>
    <d v="2025-01-16T00:00:00"/>
    <s v="Uplight Inc."/>
    <x v="272"/>
    <x v="8"/>
    <x v="42"/>
    <n v="-25"/>
    <n v="0"/>
    <n v="0"/>
    <n v="0"/>
    <n v="0"/>
    <n v="0"/>
    <n v="0"/>
    <n v="0"/>
    <n v="0"/>
    <n v="-25"/>
    <n v="0"/>
    <n v="0"/>
    <n v="-1"/>
    <n v="0"/>
    <n v="0"/>
    <n v="1"/>
    <n v="0"/>
    <x v="1"/>
    <s v="T-01"/>
    <m/>
    <m/>
    <m/>
    <m/>
    <m/>
    <m/>
    <m/>
    <m/>
    <m/>
    <m/>
    <m/>
    <m/>
    <m/>
  </r>
  <r>
    <s v="\\Epenstor1b\op2f\VOL1\GROUP\EPE_EEDept\FINANCE\02-TEXAS\10 Residential Load Management\2025\Incentive\INVSEI1634\"/>
    <n v="2024"/>
    <s v="TX"/>
    <d v="2025-01-16T00:00:00"/>
    <s v="Uplight Inc."/>
    <x v="272"/>
    <x v="8"/>
    <x v="38"/>
    <n v="2100"/>
    <n v="0"/>
    <n v="0"/>
    <n v="0"/>
    <n v="0"/>
    <n v="0"/>
    <n v="0"/>
    <n v="0"/>
    <n v="0"/>
    <n v="2100"/>
    <n v="0"/>
    <n v="0"/>
    <n v="42"/>
    <n v="0"/>
    <n v="62706"/>
    <n v="11"/>
    <n v="689766"/>
    <x v="1"/>
    <s v="T-01"/>
    <m/>
    <m/>
    <m/>
    <m/>
    <m/>
    <m/>
    <m/>
    <m/>
    <m/>
    <m/>
    <m/>
    <m/>
    <m/>
  </r>
  <r>
    <s v="\\Epenstor1b\op2f\VOL1\GROUP\EPE_EEDept\FINANCE\02-TEXAS\10 Residential Load Management\2025\Incentive\INVSEI1634\"/>
    <n v="2024"/>
    <s v="TX"/>
    <d v="2025-01-16T00:00:00"/>
    <s v="Uplight Inc."/>
    <x v="272"/>
    <x v="8"/>
    <x v="43"/>
    <n v="-150"/>
    <n v="0"/>
    <n v="0"/>
    <n v="0"/>
    <n v="0"/>
    <n v="0"/>
    <n v="0"/>
    <n v="0"/>
    <n v="0"/>
    <n v="-150"/>
    <n v="0"/>
    <n v="0"/>
    <n v="6"/>
    <n v="0"/>
    <n v="0"/>
    <n v="1"/>
    <n v="0"/>
    <x v="1"/>
    <s v="T-01"/>
    <m/>
    <m/>
    <m/>
    <m/>
    <m/>
    <m/>
    <m/>
    <m/>
    <m/>
    <m/>
    <m/>
    <m/>
    <m/>
  </r>
  <r>
    <s v="\\Epenstor1b\op2f\VOL1\GROUP\EPE_EEDept\FINANCE\02-TEXAS\10 Residential Load Management\2025\Incentive\INVSEI1634\"/>
    <n v="2024"/>
    <s v="TX"/>
    <d v="2025-01-16T00:00:00"/>
    <s v="Uplight Inc."/>
    <x v="272"/>
    <x v="8"/>
    <x v="41"/>
    <n v="-50"/>
    <n v="0"/>
    <n v="0"/>
    <n v="0"/>
    <n v="0"/>
    <n v="0"/>
    <n v="0"/>
    <n v="0"/>
    <n v="0"/>
    <n v="-50"/>
    <n v="0"/>
    <n v="0"/>
    <n v="-1"/>
    <n v="0"/>
    <n v="-1493"/>
    <n v="11"/>
    <n v="-16423"/>
    <x v="1"/>
    <s v="T-01"/>
    <m/>
    <m/>
    <m/>
    <m/>
    <m/>
    <m/>
    <m/>
    <m/>
    <m/>
    <m/>
    <m/>
    <m/>
    <m/>
  </r>
  <r>
    <s v="\\Epenstor1b\op2f\VOL1\GROUP\EPE_EEDept\FINANCE\02-TEXAS\10 Residential Load Management\2025\Incentive\INVSEI1634\"/>
    <n v="2024"/>
    <s v="TX"/>
    <d v="2025-01-16T00:00:00"/>
    <s v="Uplight Inc."/>
    <x v="272"/>
    <x v="8"/>
    <x v="39"/>
    <n v="1050"/>
    <n v="0"/>
    <n v="0"/>
    <n v="0"/>
    <n v="0"/>
    <n v="0"/>
    <n v="0"/>
    <n v="0"/>
    <n v="0"/>
    <n v="1050"/>
    <n v="0"/>
    <n v="0"/>
    <n v="42"/>
    <n v="0"/>
    <n v="0"/>
    <n v="1"/>
    <n v="0"/>
    <x v="1"/>
    <s v="T-01"/>
    <m/>
    <m/>
    <m/>
    <m/>
    <m/>
    <m/>
    <m/>
    <m/>
    <m/>
    <m/>
    <m/>
    <m/>
    <m/>
  </r>
  <r>
    <s v="\\Epenstor1b\op2f\VOL1\GROUP\EPE_EEDept\FINANCE\02-TEXAS\09 Residential Marketplace MTP\2025\Incentive\INVSEI1635\"/>
    <n v="2024"/>
    <s v="TX"/>
    <d v="2025-01-16T00:00:00"/>
    <s v="Uplight Inc."/>
    <x v="273"/>
    <x v="7"/>
    <x v="64"/>
    <n v="1344"/>
    <n v="0"/>
    <n v="0"/>
    <n v="0"/>
    <n v="0"/>
    <n v="0"/>
    <n v="0"/>
    <n v="0"/>
    <n v="0"/>
    <n v="1344"/>
    <n v="0"/>
    <n v="112"/>
    <n v="112"/>
    <n v="0"/>
    <n v="0"/>
    <n v="0"/>
    <n v="0"/>
    <x v="1"/>
    <s v="T-01"/>
    <m/>
    <m/>
    <m/>
    <m/>
    <m/>
    <m/>
    <m/>
    <m/>
    <m/>
    <m/>
    <m/>
    <m/>
    <m/>
  </r>
  <r>
    <s v="\\Epenstor1b\op2f\VOL1\GROUP\EPE_EEDept\FINANCE\02-TEXAS\12 Large Commercial Plus MTP\2024\Incentive\114888\"/>
    <n v="2024"/>
    <s v="TX"/>
    <d v="2024-12-31T00:00:00"/>
    <s v="CLEAResult"/>
    <x v="274"/>
    <x v="3"/>
    <x v="5"/>
    <n v="446.4"/>
    <n v="0"/>
    <n v="0"/>
    <n v="0"/>
    <n v="0"/>
    <n v="0"/>
    <n v="0"/>
    <n v="0"/>
    <n v="0"/>
    <n v="446.4"/>
    <n v="0"/>
    <n v="1"/>
    <n v="2"/>
    <n v="1.86"/>
    <n v="9486"/>
    <n v="15"/>
    <n v="142290"/>
    <x v="2"/>
    <s v="T-25"/>
    <m/>
    <m/>
    <m/>
    <m/>
    <m/>
    <m/>
    <m/>
    <m/>
    <m/>
    <m/>
    <m/>
    <m/>
    <m/>
  </r>
  <r>
    <s v="\\Epenstor1b\op2f\VOL1\GROUP\EPE_EEDept\FINANCE\02-TEXAS\12 Large Commercial Plus MTP\2024\Incentive\114888\"/>
    <n v="2024"/>
    <s v="TX"/>
    <d v="2024-12-31T00:00:00"/>
    <s v="CLEAResult"/>
    <x v="274"/>
    <x v="3"/>
    <x v="32"/>
    <n v="268.8"/>
    <n v="0"/>
    <n v="0"/>
    <n v="0"/>
    <n v="0"/>
    <n v="0"/>
    <n v="0"/>
    <n v="0"/>
    <n v="0"/>
    <n v="268.8"/>
    <n v="0"/>
    <n v="1"/>
    <n v="2"/>
    <n v="1.1200000000000001"/>
    <n v="5711"/>
    <n v="15"/>
    <n v="85665"/>
    <x v="2"/>
    <s v="T-25"/>
    <m/>
    <m/>
    <m/>
    <m/>
    <m/>
    <m/>
    <m/>
    <m/>
    <m/>
    <m/>
    <m/>
    <m/>
    <m/>
  </r>
  <r>
    <s v="\\Epenstor1b\op2f\VOL1\GROUP\EPE_EEDept\FINANCE\02-TEXAS\05 Residential Solutions MTP\2025\Administrative\115028\"/>
    <n v="2024"/>
    <s v="TX"/>
    <d v="2025-01-17T00:00:00"/>
    <s v="CLEAResult"/>
    <x v="275"/>
    <x v="2"/>
    <x v="1"/>
    <n v="0"/>
    <n v="361.2"/>
    <n v="0"/>
    <n v="0"/>
    <n v="0"/>
    <n v="0"/>
    <n v="0"/>
    <n v="0"/>
    <n v="0"/>
    <n v="361.2"/>
    <n v="0"/>
    <n v="0"/>
    <n v="0"/>
    <n v="0"/>
    <n v="0"/>
    <n v="0"/>
    <n v="0"/>
    <x v="1"/>
    <s v="T-01"/>
    <m/>
    <m/>
    <m/>
    <m/>
    <m/>
    <m/>
    <m/>
    <m/>
    <m/>
    <m/>
    <m/>
    <m/>
    <m/>
  </r>
  <r>
    <s v="\\Epenstor1b\op2f\VOL1\GROUP\EPE_EEDept\FINANCE\02-TEXAS\12 Large Commercial Plus MTP\2024\Incentive\114551\"/>
    <n v="2024"/>
    <s v="TX"/>
    <d v="2024-12-31T00:00:00"/>
    <s v="CLEAResult"/>
    <x v="276"/>
    <x v="3"/>
    <x v="18"/>
    <n v="144"/>
    <n v="0"/>
    <n v="0"/>
    <n v="0"/>
    <n v="0"/>
    <n v="0"/>
    <n v="0"/>
    <n v="0"/>
    <n v="0"/>
    <n v="144"/>
    <n v="0"/>
    <n v="1"/>
    <n v="1"/>
    <n v="0.6"/>
    <n v="2254"/>
    <n v="14"/>
    <n v="31556"/>
    <x v="4"/>
    <s v="T-24"/>
    <m/>
    <m/>
    <m/>
    <m/>
    <m/>
    <m/>
    <m/>
    <m/>
    <m/>
    <m/>
    <m/>
    <m/>
    <m/>
  </r>
  <r>
    <s v="\\Epenstor1b\op2f\VOL1\GROUP\EPE_EEDept\FINANCE\02-TEXAS\12 Large Commercial Plus MTP\2024\Incentive\114551\"/>
    <n v="2024"/>
    <s v="TX"/>
    <d v="2024-12-31T00:00:00"/>
    <s v="CLEAResult"/>
    <x v="276"/>
    <x v="3"/>
    <x v="4"/>
    <n v="820.8"/>
    <n v="0"/>
    <n v="0"/>
    <n v="0"/>
    <n v="0"/>
    <n v="0"/>
    <n v="0"/>
    <n v="0"/>
    <n v="0"/>
    <n v="820.8"/>
    <n v="0"/>
    <n v="1"/>
    <n v="4"/>
    <n v="3.42"/>
    <n v="1048"/>
    <n v="15"/>
    <n v="15720"/>
    <x v="6"/>
    <s v="T-28"/>
    <m/>
    <m/>
    <m/>
    <m/>
    <m/>
    <m/>
    <m/>
    <m/>
    <m/>
    <m/>
    <m/>
    <m/>
    <m/>
  </r>
  <r>
    <s v="\\Epenstor1b\op2f\VOL1\GROUP\EPE_EEDept\FINANCE\02-TEXAS\12 Large Commercial Plus MTP\2024\Incentive\114551\"/>
    <n v="2024"/>
    <s v="TX"/>
    <d v="2024-12-31T00:00:00"/>
    <s v="CLEAResult"/>
    <x v="276"/>
    <x v="3"/>
    <x v="5"/>
    <n v="571.20000000000005"/>
    <n v="0"/>
    <n v="0"/>
    <n v="0"/>
    <n v="0"/>
    <n v="0"/>
    <n v="0"/>
    <n v="0"/>
    <n v="0"/>
    <n v="571.20000000000005"/>
    <n v="0"/>
    <n v="2"/>
    <n v="2"/>
    <n v="2.38"/>
    <n v="9981"/>
    <n v="15"/>
    <n v="149715"/>
    <x v="4"/>
    <s v="T-24"/>
    <m/>
    <m/>
    <m/>
    <m/>
    <m/>
    <m/>
    <m/>
    <m/>
    <m/>
    <m/>
    <m/>
    <m/>
    <m/>
  </r>
  <r>
    <s v="\\Epenstor1b\op2f\VOL1\GROUP\EPE_EEDept\FINANCE\02-TEXAS\12 Large Commercial Plus MTP\2024\Incentive\114551\"/>
    <n v="2024"/>
    <s v="TX"/>
    <d v="2024-12-31T00:00:00"/>
    <s v="CLEAResult"/>
    <x v="276"/>
    <x v="3"/>
    <x v="19"/>
    <n v="5150.3999999999996"/>
    <n v="0"/>
    <n v="0"/>
    <n v="0"/>
    <n v="0"/>
    <n v="0"/>
    <n v="0"/>
    <n v="0"/>
    <n v="0"/>
    <n v="5150.3999999999996"/>
    <n v="0"/>
    <n v="2"/>
    <n v="2"/>
    <n v="21.46"/>
    <n v="89326"/>
    <n v="15"/>
    <n v="1339890"/>
    <x v="3"/>
    <s v="T-02"/>
    <m/>
    <m/>
    <m/>
    <m/>
    <m/>
    <m/>
    <m/>
    <m/>
    <m/>
    <m/>
    <m/>
    <m/>
    <m/>
  </r>
  <r>
    <s v="\\Epenstor1b\op2f\VOL1\GROUP\EPE_EEDept\FINANCE\02-TEXAS\12 Large Commercial Plus MTP\2024\Incentive\114551\"/>
    <n v="2024"/>
    <s v="TX"/>
    <d v="2024-12-31T00:00:00"/>
    <s v="CLEAResult"/>
    <x v="276"/>
    <x v="3"/>
    <x v="25"/>
    <n v="568.79999999999995"/>
    <n v="0"/>
    <n v="0"/>
    <n v="0"/>
    <n v="0"/>
    <n v="0"/>
    <n v="0"/>
    <n v="0"/>
    <n v="0"/>
    <n v="568.79999999999995"/>
    <n v="0"/>
    <n v="1"/>
    <n v="4"/>
    <n v="2.37"/>
    <n v="7309"/>
    <n v="15"/>
    <n v="109635"/>
    <x v="3"/>
    <s v="T-02"/>
    <m/>
    <m/>
    <m/>
    <m/>
    <m/>
    <m/>
    <m/>
    <m/>
    <m/>
    <m/>
    <m/>
    <m/>
    <m/>
  </r>
  <r>
    <s v="\\Epenstor1b\op2f\VOL1\GROUP\EPE_EEDept\FINANCE\02-TEXAS\12 Large Commercial Plus MTP\2024\Incentive\114551\"/>
    <n v="2024"/>
    <s v="TX"/>
    <d v="2024-12-31T00:00:00"/>
    <s v="CLEAResult"/>
    <x v="276"/>
    <x v="3"/>
    <x v="4"/>
    <n v="2683.2"/>
    <n v="0"/>
    <n v="0"/>
    <n v="0"/>
    <n v="0"/>
    <n v="0"/>
    <n v="0"/>
    <n v="0"/>
    <n v="0"/>
    <n v="2683.2"/>
    <n v="0"/>
    <n v="3"/>
    <n v="7"/>
    <n v="11.18"/>
    <n v="26204"/>
    <n v="15"/>
    <n v="393060"/>
    <x v="5"/>
    <s v="T-41"/>
    <m/>
    <m/>
    <m/>
    <m/>
    <m/>
    <m/>
    <m/>
    <m/>
    <m/>
    <m/>
    <m/>
    <m/>
    <m/>
  </r>
  <r>
    <s v="\\Epenstor1b\op2f\VOL1\GROUP\EPE_EEDept\FINANCE\02-TEXAS\12 Large Commercial Plus MTP\2024\Incentive\114551\"/>
    <n v="2024"/>
    <s v="TX"/>
    <d v="2024-12-31T00:00:00"/>
    <s v="CLEAResult"/>
    <x v="276"/>
    <x v="3"/>
    <x v="5"/>
    <n v="21230.400000000001"/>
    <n v="0"/>
    <n v="0"/>
    <n v="0"/>
    <n v="0"/>
    <n v="0"/>
    <n v="0"/>
    <n v="0"/>
    <n v="0"/>
    <n v="21230.400000000001"/>
    <n v="0"/>
    <n v="2"/>
    <n v="28"/>
    <n v="88.46"/>
    <n v="347410"/>
    <n v="15"/>
    <n v="5211150"/>
    <x v="5"/>
    <s v="T-41"/>
    <m/>
    <m/>
    <m/>
    <m/>
    <m/>
    <m/>
    <m/>
    <m/>
    <m/>
    <m/>
    <m/>
    <m/>
    <m/>
  </r>
  <r>
    <s v="\\Epenstor1b\op2f\VOL1\GROUP\EPE_EEDept\FINANCE\02-TEXAS\12 Large Commercial Plus MTP\2024\Incentive\114551\"/>
    <n v="2024"/>
    <s v="TX"/>
    <d v="2024-12-31T00:00:00"/>
    <s v="CLEAResult"/>
    <x v="276"/>
    <x v="3"/>
    <x v="18"/>
    <n v="16255.2"/>
    <n v="0"/>
    <n v="0"/>
    <n v="0"/>
    <n v="0"/>
    <n v="0"/>
    <n v="0"/>
    <n v="0"/>
    <n v="0"/>
    <n v="16255.2"/>
    <n v="0"/>
    <n v="2"/>
    <n v="2"/>
    <n v="67.73"/>
    <n v="276842"/>
    <n v="14"/>
    <n v="3875788"/>
    <x v="3"/>
    <s v="T-02"/>
    <m/>
    <m/>
    <m/>
    <m/>
    <m/>
    <m/>
    <m/>
    <m/>
    <m/>
    <m/>
    <m/>
    <m/>
    <m/>
  </r>
  <r>
    <s v="\\Epenstor1b\op2f\VOL1\GROUP\EPE_EEDept\FINANCE\02-TEXAS\12 Large Commercial Plus MTP\2024\Incentive\114551\"/>
    <n v="2024"/>
    <s v="TX"/>
    <d v="2024-12-31T00:00:00"/>
    <s v="CLEAResult"/>
    <x v="276"/>
    <x v="3"/>
    <x v="4"/>
    <n v="1939.2"/>
    <n v="0"/>
    <n v="0"/>
    <n v="0"/>
    <n v="0"/>
    <n v="0"/>
    <n v="0"/>
    <n v="0"/>
    <n v="0"/>
    <n v="1939.2"/>
    <n v="0"/>
    <n v="2"/>
    <n v="9"/>
    <n v="8.08"/>
    <n v="7217"/>
    <n v="15"/>
    <n v="108255"/>
    <x v="4"/>
    <s v="T-24"/>
    <m/>
    <m/>
    <m/>
    <m/>
    <m/>
    <m/>
    <m/>
    <m/>
    <m/>
    <m/>
    <m/>
    <m/>
    <m/>
  </r>
  <r>
    <s v="\\Epenstor1b\op2f\VOL1\GROUP\EPE_EEDept\FINANCE\02-TEXAS\12 Large Commercial Plus MTP\2024\Incentive\114551\"/>
    <n v="2024"/>
    <s v="TX"/>
    <d v="2024-12-31T00:00:00"/>
    <s v="CLEAResult"/>
    <x v="276"/>
    <x v="3"/>
    <x v="19"/>
    <n v="376.8"/>
    <n v="0"/>
    <n v="0"/>
    <n v="0"/>
    <n v="0"/>
    <n v="0"/>
    <n v="0"/>
    <n v="0"/>
    <n v="0"/>
    <n v="376.8"/>
    <n v="0"/>
    <n v="1"/>
    <n v="1"/>
    <n v="1.57"/>
    <n v="6506"/>
    <n v="15"/>
    <n v="97590"/>
    <x v="4"/>
    <s v="T-24"/>
    <m/>
    <m/>
    <m/>
    <m/>
    <m/>
    <m/>
    <m/>
    <m/>
    <m/>
    <m/>
    <m/>
    <m/>
    <m/>
  </r>
  <r>
    <s v="\\Epenstor1b\op2f\VOL1\GROUP\EPE_EEDept\FINANCE\02-TEXAS\12 Large Commercial Plus MTP\2024\Incentive\114551\"/>
    <n v="2024"/>
    <s v="TX"/>
    <d v="2024-12-31T00:00:00"/>
    <s v="CLEAResult"/>
    <x v="276"/>
    <x v="3"/>
    <x v="25"/>
    <n v="530.4"/>
    <n v="0"/>
    <n v="0"/>
    <n v="0"/>
    <n v="0"/>
    <n v="0"/>
    <n v="0"/>
    <n v="0"/>
    <n v="0"/>
    <n v="530.4"/>
    <n v="0"/>
    <n v="1"/>
    <n v="1"/>
    <n v="2.21"/>
    <n v="4768"/>
    <n v="15"/>
    <n v="71520"/>
    <x v="5"/>
    <s v="T-41"/>
    <m/>
    <m/>
    <m/>
    <m/>
    <m/>
    <m/>
    <m/>
    <m/>
    <m/>
    <m/>
    <m/>
    <m/>
    <m/>
  </r>
  <r>
    <s v="\\Epenstor1b\op2f\VOL1\GROUP\EPE_EEDept\FINANCE\02-TEXAS\12 Large Commercial Plus MTP\2024\Incentive\114551\"/>
    <n v="2024"/>
    <s v="TX"/>
    <d v="2024-12-31T00:00:00"/>
    <s v="CLEAResult"/>
    <x v="276"/>
    <x v="3"/>
    <x v="32"/>
    <n v="276"/>
    <n v="0"/>
    <n v="0"/>
    <n v="0"/>
    <n v="0"/>
    <n v="0"/>
    <n v="0"/>
    <n v="0"/>
    <n v="0"/>
    <n v="276"/>
    <n v="0"/>
    <n v="1"/>
    <n v="2"/>
    <n v="1.1499999999999999"/>
    <n v="4465"/>
    <n v="15"/>
    <n v="66975"/>
    <x v="5"/>
    <s v="T-41"/>
    <m/>
    <m/>
    <m/>
    <m/>
    <m/>
    <m/>
    <m/>
    <m/>
    <m/>
    <m/>
    <m/>
    <m/>
    <m/>
  </r>
  <r>
    <s v="\\Epenstor1b\op2f\VOL1\GROUP\EPE_EEDept\FINANCE\02-TEXAS\01 Small Commercial Solutions MTP\2024\Incentive\114889\"/>
    <n v="2024"/>
    <s v="TX"/>
    <d v="2024-12-31T00:00:00"/>
    <s v="CLEAResult"/>
    <x v="277"/>
    <x v="0"/>
    <x v="68"/>
    <n v="400"/>
    <n v="0"/>
    <n v="0"/>
    <n v="0"/>
    <n v="0"/>
    <n v="0"/>
    <n v="0"/>
    <n v="0"/>
    <n v="0"/>
    <n v="400"/>
    <n v="0"/>
    <n v="1"/>
    <n v="1"/>
    <n v="0"/>
    <n v="0"/>
    <n v="0"/>
    <n v="0"/>
    <x v="4"/>
    <s v="T-24"/>
    <m/>
    <m/>
    <m/>
    <m/>
    <m/>
    <m/>
    <m/>
    <m/>
    <m/>
    <m/>
    <m/>
    <m/>
    <m/>
  </r>
  <r>
    <s v="\\Epenstor1b\op2f\VOL1\GROUP\EPE_EEDept\FINANCE\02-TEXAS\01 Small Commercial Solutions MTP\2024\Incentive\114889\"/>
    <n v="2024"/>
    <s v="TX"/>
    <d v="2024-12-31T00:00:00"/>
    <s v="CLEAResult"/>
    <x v="277"/>
    <x v="0"/>
    <x v="67"/>
    <n v="4000"/>
    <n v="0"/>
    <n v="0"/>
    <n v="0"/>
    <n v="0"/>
    <n v="0"/>
    <n v="0"/>
    <n v="0"/>
    <n v="0"/>
    <n v="4000"/>
    <n v="0"/>
    <n v="1"/>
    <n v="1"/>
    <n v="11.24"/>
    <n v="2936"/>
    <n v="10"/>
    <n v="29360"/>
    <x v="4"/>
    <s v="T-24"/>
    <m/>
    <m/>
    <m/>
    <m/>
    <m/>
    <m/>
    <m/>
    <m/>
    <m/>
    <m/>
    <m/>
    <m/>
    <m/>
  </r>
  <r>
    <s v="\\Epenstor1b\op2f\VOL1\GROUP\EPE_EEDept\FINANCE\02-TEXAS\10 Residential Load Management\2024\Administrative\INVUP7179\"/>
    <n v="2024"/>
    <s v="TX"/>
    <d v="2024-12-31T00:00:00"/>
    <s v="Uplight Inc."/>
    <x v="278"/>
    <x v="8"/>
    <x v="33"/>
    <n v="0"/>
    <n v="257708"/>
    <n v="0"/>
    <n v="0"/>
    <n v="0"/>
    <n v="0"/>
    <n v="0"/>
    <n v="0"/>
    <n v="0"/>
    <n v="257708"/>
    <n v="0"/>
    <n v="11714"/>
    <n v="11714"/>
    <n v="0"/>
    <n v="0"/>
    <n v="0"/>
    <n v="0"/>
    <x v="1"/>
    <s v="T-01"/>
    <m/>
    <m/>
    <m/>
    <m/>
    <m/>
    <m/>
    <m/>
    <m/>
    <m/>
    <m/>
    <m/>
    <m/>
    <m/>
  </r>
  <r>
    <s v="\\Epenstor1b\op2f\VOL1\GROUP\EPE_EEDept\FINANCE\02-TEXAS\12 Large Commercial Plus MTP\2025\Administrative\115027\"/>
    <n v="2024"/>
    <s v="TX"/>
    <d v="2025-01-17T00:00:00"/>
    <s v="CLEAResult"/>
    <x v="279"/>
    <x v="3"/>
    <x v="1"/>
    <n v="0"/>
    <n v="283.10000000000002"/>
    <n v="0"/>
    <n v="0"/>
    <n v="0"/>
    <n v="0"/>
    <n v="0"/>
    <n v="0"/>
    <n v="0"/>
    <n v="283.10000000000002"/>
    <n v="0"/>
    <n v="0"/>
    <n v="0"/>
    <n v="0"/>
    <n v="0"/>
    <n v="0"/>
    <n v="0"/>
    <x v="0"/>
    <s v="T-00"/>
    <m/>
    <m/>
    <m/>
    <m/>
    <m/>
    <m/>
    <m/>
    <m/>
    <m/>
    <m/>
    <m/>
    <m/>
    <m/>
  </r>
  <r>
    <s v="\\Epenstor1b\op2f\VOL1\GROUP\EPE_EEDept\FINANCE\02-TEXAS\12 Large Commercial Plus MTP\2025\Incentive\114605\"/>
    <n v="2024"/>
    <s v="TX"/>
    <d v="2025-01-08T00:00:00"/>
    <s v="CLEAResult"/>
    <x v="280"/>
    <x v="3"/>
    <x v="1"/>
    <n v="0"/>
    <n v="65387.55"/>
    <n v="0"/>
    <n v="0"/>
    <n v="0"/>
    <n v="0"/>
    <n v="0"/>
    <n v="0"/>
    <n v="0"/>
    <n v="65387.55"/>
    <n v="0"/>
    <n v="0"/>
    <n v="0"/>
    <n v="0"/>
    <n v="0"/>
    <n v="0"/>
    <n v="0"/>
    <x v="0"/>
    <s v="T-00"/>
    <m/>
    <m/>
    <m/>
    <m/>
    <m/>
    <m/>
    <m/>
    <m/>
    <m/>
    <m/>
    <m/>
    <m/>
    <m/>
  </r>
  <r>
    <s v="\\Epenstor1b\op2f\VOL1\GROUP\EPE_EEDept\FINANCE\02-TEXAS\12 Large Commercial Plus MTP\2025\Incentive\114605\"/>
    <n v="2024"/>
    <s v="TX"/>
    <d v="2025-01-08T00:00:00"/>
    <s v="CLEAResult"/>
    <x v="280"/>
    <x v="3"/>
    <x v="0"/>
    <n v="0"/>
    <n v="43500"/>
    <n v="0"/>
    <n v="0"/>
    <n v="0"/>
    <n v="0"/>
    <n v="0"/>
    <n v="0"/>
    <n v="0"/>
    <n v="43500"/>
    <n v="0"/>
    <n v="0"/>
    <n v="0"/>
    <n v="0"/>
    <n v="0"/>
    <n v="0"/>
    <n v="0"/>
    <x v="0"/>
    <s v="T-00"/>
    <m/>
    <m/>
    <m/>
    <m/>
    <m/>
    <m/>
    <m/>
    <m/>
    <m/>
    <m/>
    <m/>
    <m/>
    <m/>
  </r>
  <r>
    <s v="\\Epenstor1b\op2f\VOL1\GROUP\EPE_EEDept\FINANCE\02-TEXAS\12 Large Commercial Plus MTP\2025\Incentive\114605\"/>
    <n v="2024"/>
    <s v="TX"/>
    <d v="2025-01-08T00:00:00"/>
    <s v="CLEAResult"/>
    <x v="280"/>
    <x v="3"/>
    <x v="2"/>
    <n v="0"/>
    <n v="33.17"/>
    <n v="0"/>
    <n v="0"/>
    <n v="0"/>
    <n v="0"/>
    <n v="0"/>
    <n v="0"/>
    <n v="0"/>
    <n v="33.17"/>
    <n v="0"/>
    <n v="0"/>
    <n v="0"/>
    <n v="0"/>
    <n v="0"/>
    <n v="0"/>
    <n v="0"/>
    <x v="0"/>
    <s v="T-00"/>
    <m/>
    <m/>
    <m/>
    <m/>
    <m/>
    <m/>
    <m/>
    <m/>
    <m/>
    <m/>
    <m/>
    <m/>
    <m/>
  </r>
  <r>
    <s v="\\Epenstor1b\op2f\VOL1\GROUP\EPE_EEDept\FINANCE\02-TEXAS\01 Small Commercial Solutions MTP\2025\Incentive\114607\"/>
    <n v="2024"/>
    <s v="TX"/>
    <d v="2025-01-08T00:00:00"/>
    <s v="CLEAResult"/>
    <x v="281"/>
    <x v="0"/>
    <x v="0"/>
    <n v="0"/>
    <n v="9865"/>
    <n v="0"/>
    <n v="0"/>
    <n v="0"/>
    <n v="0"/>
    <n v="0"/>
    <n v="0"/>
    <n v="0"/>
    <n v="9865"/>
    <n v="0"/>
    <n v="0"/>
    <n v="0"/>
    <n v="0"/>
    <n v="0"/>
    <n v="0"/>
    <n v="0"/>
    <x v="0"/>
    <s v="T-00"/>
    <m/>
    <m/>
    <m/>
    <m/>
    <m/>
    <m/>
    <m/>
    <m/>
    <m/>
    <m/>
    <m/>
    <m/>
    <m/>
  </r>
  <r>
    <s v="\\Epenstor1b\op2f\VOL1\GROUP\EPE_EEDept\FINANCE\02-TEXAS\01 Small Commercial Solutions MTP\2025\Incentive\114607\"/>
    <n v="2024"/>
    <s v="TX"/>
    <d v="2025-01-08T00:00:00"/>
    <s v="CLEAResult"/>
    <x v="281"/>
    <x v="0"/>
    <x v="2"/>
    <n v="0"/>
    <n v="8.2899999999999991"/>
    <n v="0"/>
    <n v="0"/>
    <n v="0"/>
    <n v="0"/>
    <n v="0"/>
    <n v="0"/>
    <n v="0"/>
    <n v="8.2899999999999991"/>
    <n v="0"/>
    <n v="0"/>
    <n v="0"/>
    <n v="0"/>
    <n v="0"/>
    <n v="0"/>
    <n v="0"/>
    <x v="0"/>
    <s v="T-00"/>
    <m/>
    <m/>
    <m/>
    <m/>
    <m/>
    <m/>
    <m/>
    <m/>
    <m/>
    <m/>
    <m/>
    <m/>
    <m/>
  </r>
  <r>
    <s v="\\Epenstor1b\op2f\VOL1\GROUP\EPE_EEDept\FINANCE\02-TEXAS\01 Small Commercial Solutions MTP\2025\Incentive\114607\"/>
    <n v="2024"/>
    <s v="TX"/>
    <d v="2025-01-08T00:00:00"/>
    <s v="CLEAResult"/>
    <x v="281"/>
    <x v="0"/>
    <x v="3"/>
    <n v="0"/>
    <n v="6.86"/>
    <n v="0"/>
    <n v="0"/>
    <n v="0"/>
    <n v="0"/>
    <n v="0"/>
    <n v="0"/>
    <n v="0"/>
    <n v="6.86"/>
    <n v="0"/>
    <n v="0"/>
    <n v="0"/>
    <n v="0"/>
    <n v="0"/>
    <n v="0"/>
    <n v="0"/>
    <x v="0"/>
    <s v="T-00"/>
    <m/>
    <m/>
    <m/>
    <m/>
    <m/>
    <m/>
    <m/>
    <m/>
    <m/>
    <m/>
    <m/>
    <m/>
    <m/>
  </r>
  <r>
    <s v="\\Epenstor1b\op2f\VOL1\GROUP\EPE_EEDept\FINANCE\02-TEXAS\01 Small Commercial Solutions MTP\2025\Incentive\114607\"/>
    <n v="2024"/>
    <s v="TX"/>
    <d v="2025-01-08T00:00:00"/>
    <s v="CLEAResult"/>
    <x v="281"/>
    <x v="0"/>
    <x v="1"/>
    <n v="0"/>
    <n v="13640.07"/>
    <n v="0"/>
    <n v="0"/>
    <n v="0"/>
    <n v="0"/>
    <n v="0"/>
    <n v="0"/>
    <n v="0"/>
    <n v="13640.07"/>
    <n v="0"/>
    <n v="0"/>
    <n v="0"/>
    <n v="0"/>
    <n v="0"/>
    <n v="0"/>
    <n v="0"/>
    <x v="0"/>
    <s v="T-00"/>
    <m/>
    <m/>
    <m/>
    <m/>
    <m/>
    <m/>
    <m/>
    <m/>
    <m/>
    <m/>
    <m/>
    <m/>
    <m/>
  </r>
  <r>
    <s v="\\Epenstor1b\op2f\VOL1\GROUP\EPE_EEDept\FINANCE\02-TEXAS\05 Residential Solutions MTP\2025\Incentive\114610\"/>
    <n v="2024"/>
    <s v="TX"/>
    <d v="2025-01-08T00:00:00"/>
    <s v="CLEAResult"/>
    <x v="282"/>
    <x v="2"/>
    <x v="3"/>
    <n v="0"/>
    <n v="6.86"/>
    <n v="0"/>
    <n v="0"/>
    <n v="0"/>
    <n v="0"/>
    <n v="0"/>
    <n v="0"/>
    <n v="0"/>
    <n v="6.86"/>
    <n v="0"/>
    <n v="0"/>
    <n v="0"/>
    <n v="0"/>
    <n v="0"/>
    <n v="0"/>
    <n v="0"/>
    <x v="1"/>
    <s v="T-01"/>
    <m/>
    <m/>
    <m/>
    <m/>
    <m/>
    <m/>
    <m/>
    <m/>
    <m/>
    <m/>
    <m/>
    <m/>
    <m/>
  </r>
  <r>
    <s v="\\Epenstor1b\op2f\VOL1\GROUP\EPE_EEDept\FINANCE\02-TEXAS\05 Residential Solutions MTP\2025\Incentive\114610\"/>
    <n v="2024"/>
    <s v="TX"/>
    <d v="2025-01-08T00:00:00"/>
    <s v="CLEAResult"/>
    <x v="282"/>
    <x v="2"/>
    <x v="1"/>
    <n v="0"/>
    <n v="19054.02"/>
    <n v="0"/>
    <n v="0"/>
    <n v="0"/>
    <n v="0"/>
    <n v="0"/>
    <n v="0"/>
    <n v="0"/>
    <n v="19054.02"/>
    <n v="0"/>
    <n v="0"/>
    <n v="0"/>
    <n v="0"/>
    <n v="0"/>
    <n v="0"/>
    <n v="0"/>
    <x v="1"/>
    <s v="T-01"/>
    <m/>
    <m/>
    <m/>
    <m/>
    <m/>
    <m/>
    <m/>
    <m/>
    <m/>
    <m/>
    <m/>
    <m/>
    <m/>
  </r>
  <r>
    <s v="\\Epenstor1b\op2f\VOL1\GROUP\EPE_EEDept\FINANCE\02-TEXAS\05 Residential Solutions MTP\2025\Incentive\114610\"/>
    <n v="2024"/>
    <s v="TX"/>
    <d v="2025-01-08T00:00:00"/>
    <s v="CLEAResult"/>
    <x v="282"/>
    <x v="2"/>
    <x v="0"/>
    <n v="0"/>
    <n v="5833.45"/>
    <n v="0"/>
    <n v="0"/>
    <n v="0"/>
    <n v="0"/>
    <n v="0"/>
    <n v="0"/>
    <n v="0"/>
    <n v="5833.45"/>
    <n v="0"/>
    <n v="0"/>
    <n v="0"/>
    <n v="0"/>
    <n v="0"/>
    <n v="0"/>
    <n v="0"/>
    <x v="1"/>
    <s v="T-01"/>
    <m/>
    <m/>
    <m/>
    <m/>
    <m/>
    <m/>
    <m/>
    <m/>
    <m/>
    <m/>
    <m/>
    <m/>
    <m/>
  </r>
  <r>
    <s v="\\Epenstor1b\op2f\VOL1\GROUP\EPE_EEDept\FINANCE\02-TEXAS\05 Residential Solutions MTP\2025\Incentive\114610\"/>
    <n v="2024"/>
    <s v="TX"/>
    <d v="2025-01-08T00:00:00"/>
    <s v="CLEAResult"/>
    <x v="282"/>
    <x v="2"/>
    <x v="2"/>
    <n v="0"/>
    <n v="24.88"/>
    <n v="0"/>
    <n v="0"/>
    <n v="0"/>
    <n v="0"/>
    <n v="0"/>
    <n v="0"/>
    <n v="0"/>
    <n v="24.88"/>
    <n v="0"/>
    <n v="0"/>
    <n v="0"/>
    <n v="0"/>
    <n v="0"/>
    <n v="0"/>
    <n v="0"/>
    <x v="1"/>
    <s v="T-01"/>
    <m/>
    <m/>
    <m/>
    <m/>
    <m/>
    <m/>
    <m/>
    <m/>
    <m/>
    <m/>
    <m/>
    <m/>
    <m/>
  </r>
  <r>
    <s v="\\Epenstor1b\op2f\VOL1\GROUP\EPE_EEDept\FINANCE\02-TEXAS\14 Hard-to-Reach Solutions MTP\2025\Incentive\114613\"/>
    <n v="2024"/>
    <s v="TX"/>
    <d v="2025-01-08T00:00:00"/>
    <s v="CLEAResult"/>
    <x v="283"/>
    <x v="1"/>
    <x v="0"/>
    <n v="0"/>
    <n v="15795.33"/>
    <n v="0"/>
    <n v="0"/>
    <n v="0"/>
    <n v="0"/>
    <n v="0"/>
    <n v="0"/>
    <n v="0"/>
    <n v="15795.33"/>
    <n v="0"/>
    <n v="0"/>
    <n v="0"/>
    <n v="0"/>
    <n v="0"/>
    <n v="0"/>
    <n v="0"/>
    <x v="1"/>
    <s v="T-01"/>
    <m/>
    <m/>
    <m/>
    <m/>
    <m/>
    <m/>
    <m/>
    <m/>
    <m/>
    <m/>
    <m/>
    <m/>
    <m/>
  </r>
  <r>
    <s v="\\Epenstor1b\op2f\VOL1\GROUP\EPE_EEDept\FINANCE\02-TEXAS\14 Hard-to-Reach Solutions MTP\2025\Incentive\114613\"/>
    <n v="2024"/>
    <s v="TX"/>
    <d v="2025-01-08T00:00:00"/>
    <s v="CLEAResult"/>
    <x v="283"/>
    <x v="1"/>
    <x v="3"/>
    <n v="0"/>
    <n v="13.72"/>
    <n v="0"/>
    <n v="0"/>
    <n v="0"/>
    <n v="0"/>
    <n v="0"/>
    <n v="0"/>
    <n v="0"/>
    <n v="13.72"/>
    <n v="0"/>
    <n v="0"/>
    <n v="0"/>
    <n v="0"/>
    <n v="0"/>
    <n v="0"/>
    <n v="0"/>
    <x v="1"/>
    <s v="T-01"/>
    <m/>
    <m/>
    <m/>
    <m/>
    <m/>
    <m/>
    <m/>
    <m/>
    <m/>
    <m/>
    <m/>
    <m/>
    <m/>
  </r>
  <r>
    <s v="\\Epenstor1b\op2f\VOL1\GROUP\EPE_EEDept\FINANCE\02-TEXAS\14 Hard-to-Reach Solutions MTP\2025\Incentive\114613\"/>
    <n v="2024"/>
    <s v="TX"/>
    <d v="2025-01-08T00:00:00"/>
    <s v="CLEAResult"/>
    <x v="283"/>
    <x v="1"/>
    <x v="1"/>
    <n v="0"/>
    <n v="29625.23"/>
    <n v="0"/>
    <n v="0"/>
    <n v="0"/>
    <n v="0"/>
    <n v="0"/>
    <n v="0"/>
    <n v="0"/>
    <n v="29625.23"/>
    <n v="0"/>
    <n v="0"/>
    <n v="0"/>
    <n v="0"/>
    <n v="0"/>
    <n v="0"/>
    <n v="0"/>
    <x v="1"/>
    <s v="T-01"/>
    <m/>
    <m/>
    <m/>
    <m/>
    <m/>
    <m/>
    <m/>
    <m/>
    <m/>
    <m/>
    <m/>
    <m/>
    <m/>
  </r>
  <r>
    <s v="\\Epenstor1b\op2f\VOL1\GROUP\EPE_EEDept\FINANCE\02-TEXAS\14 Hard-to-Reach Solutions MTP\2025\Incentive\114613\"/>
    <n v="2024"/>
    <s v="TX"/>
    <d v="2025-01-08T00:00:00"/>
    <s v="CLEAResult"/>
    <x v="283"/>
    <x v="1"/>
    <x v="2"/>
    <n v="0"/>
    <n v="4.1500000000000004"/>
    <n v="0"/>
    <n v="0"/>
    <n v="0"/>
    <n v="0"/>
    <n v="0"/>
    <n v="0"/>
    <n v="0"/>
    <n v="4.1500000000000004"/>
    <n v="0"/>
    <n v="0"/>
    <n v="0"/>
    <n v="0"/>
    <n v="0"/>
    <n v="0"/>
    <n v="0"/>
    <x v="1"/>
    <s v="T-01"/>
    <m/>
    <m/>
    <m/>
    <m/>
    <m/>
    <m/>
    <m/>
    <m/>
    <m/>
    <m/>
    <m/>
    <m/>
    <m/>
  </r>
  <r>
    <s v="\\Epenstor1b\op2f\VOL1\GROUP\EPE_EEDept\FINANCE\02-TEXAS\Program Not Found\2024\Incentive\INVUP7071\"/>
    <n v="2024"/>
    <s v="TX"/>
    <d v="2024-11-18T00:00:00"/>
    <s v="Uplight Inc."/>
    <x v="284"/>
    <x v="8"/>
    <x v="34"/>
    <n v="5625"/>
    <n v="0"/>
    <n v="0"/>
    <n v="0"/>
    <n v="0"/>
    <n v="0"/>
    <n v="0"/>
    <n v="0"/>
    <n v="0"/>
    <n v="5625"/>
    <n v="0"/>
    <n v="225"/>
    <n v="225"/>
    <n v="0"/>
    <n v="0"/>
    <n v="1"/>
    <n v="0"/>
    <x v="1"/>
    <s v="T-01"/>
    <m/>
    <m/>
    <m/>
    <m/>
    <m/>
    <m/>
    <m/>
    <m/>
    <m/>
    <m/>
    <m/>
    <m/>
    <m/>
  </r>
  <r>
    <s v="\\Epenstor1b\op2f\VOL1\GROUP\EPE_EEDept\FINANCE\02-TEXAS\12 Large Commercial Plus Solutions\2024\Error - Not Incentives or Admin\108188\"/>
    <n v="2024"/>
    <s v="TX"/>
    <d v="2024-09-06T00:00:00"/>
    <s v="CLEAResult"/>
    <x v="285"/>
    <x v="3"/>
    <x v="3"/>
    <n v="0"/>
    <n v="0"/>
    <n v="0"/>
    <n v="0"/>
    <n v="0"/>
    <n v="0"/>
    <n v="0"/>
    <n v="0"/>
    <n v="0"/>
    <n v="0"/>
    <n v="0"/>
    <n v="0"/>
    <n v="0"/>
    <n v="0"/>
    <n v="0"/>
    <n v="0"/>
    <n v="0"/>
    <x v="0"/>
    <s v="T-00"/>
    <m/>
    <m/>
    <m/>
    <m/>
    <m/>
    <m/>
    <m/>
    <m/>
    <m/>
    <m/>
    <m/>
    <m/>
    <m/>
  </r>
  <r>
    <s v="\\Epenstor1b\op2f\VOL1\GROUP\EPE_EEDept\FINANCE\02-TEXAS\12 Large Commercial Plus Solutions\2024\Error - Not Incentives or Admin\108188\"/>
    <n v="2024"/>
    <s v="TX"/>
    <d v="2024-09-06T00:00:00"/>
    <s v="CLEAResult"/>
    <x v="285"/>
    <x v="3"/>
    <x v="1"/>
    <n v="0"/>
    <n v="8399.9"/>
    <n v="0"/>
    <n v="0"/>
    <n v="0"/>
    <n v="0"/>
    <n v="0"/>
    <n v="0"/>
    <n v="0"/>
    <n v="8399.9"/>
    <n v="0"/>
    <n v="0"/>
    <n v="0"/>
    <n v="0"/>
    <n v="0"/>
    <n v="0"/>
    <n v="0"/>
    <x v="0"/>
    <s v="T-00"/>
    <m/>
    <m/>
    <m/>
    <m/>
    <m/>
    <m/>
    <m/>
    <m/>
    <m/>
    <m/>
    <m/>
    <m/>
    <m/>
  </r>
  <r>
    <s v="\\Epenstor1b\op2f\VOL1\GROUP\EPE_EEDept\FINANCE\02-TEXAS\12 Large Commercial Plus Solutions\2024\Error - Not Incentives or Admin\108188\"/>
    <n v="2024"/>
    <s v="TX"/>
    <d v="2024-09-06T00:00:00"/>
    <s v="CLEAResult"/>
    <x v="285"/>
    <x v="3"/>
    <x v="0"/>
    <n v="0"/>
    <n v="43500"/>
    <n v="0"/>
    <n v="0"/>
    <n v="0"/>
    <n v="0"/>
    <n v="0"/>
    <n v="0"/>
    <n v="0"/>
    <n v="43500"/>
    <n v="0"/>
    <n v="0"/>
    <n v="0"/>
    <n v="0"/>
    <n v="0"/>
    <n v="0"/>
    <n v="0"/>
    <x v="0"/>
    <s v="T-00"/>
    <m/>
    <m/>
    <m/>
    <m/>
    <m/>
    <m/>
    <m/>
    <m/>
    <m/>
    <m/>
    <m/>
    <m/>
    <m/>
  </r>
  <r>
    <s v="\\Epenstor1b\op2f\VOL1\GROUP\EPE_EEDept\FINANCE\02-TEXAS\12 Large Commercial Plus Solutions\2024\Error - Not Incentives or Admin\108188\"/>
    <n v="2024"/>
    <s v="TX"/>
    <d v="2024-09-06T00:00:00"/>
    <s v="CLEAResult"/>
    <x v="285"/>
    <x v="3"/>
    <x v="2"/>
    <n v="0"/>
    <n v="16.579999999999998"/>
    <n v="0"/>
    <n v="0"/>
    <n v="0"/>
    <n v="0"/>
    <n v="0"/>
    <n v="0"/>
    <n v="0"/>
    <n v="16.579999999999998"/>
    <n v="0"/>
    <n v="0"/>
    <n v="0"/>
    <n v="0"/>
    <n v="0"/>
    <n v="0"/>
    <n v="0"/>
    <x v="0"/>
    <s v="T-00"/>
    <m/>
    <m/>
    <m/>
    <m/>
    <m/>
    <m/>
    <m/>
    <m/>
    <m/>
    <m/>
    <m/>
    <m/>
    <m/>
  </r>
  <r>
    <s v="\\Epenstor1b\op2f\VOL1\GROUP\EPE_EEDept\FINANCE\02-TEXAS\01 Small Commercial Solutions\2024\Incentive\108190\"/>
    <n v="2024"/>
    <s v="TX"/>
    <d v="2024-09-06T00:00:00"/>
    <s v="CLEAResult"/>
    <x v="286"/>
    <x v="0"/>
    <x v="1"/>
    <n v="0"/>
    <n v="706.82"/>
    <n v="0"/>
    <n v="0"/>
    <n v="0"/>
    <n v="0"/>
    <n v="0"/>
    <n v="0"/>
    <n v="0"/>
    <n v="706.82"/>
    <n v="0"/>
    <n v="0"/>
    <n v="0"/>
    <n v="0"/>
    <n v="0"/>
    <n v="0"/>
    <n v="0"/>
    <x v="0"/>
    <s v="T-00"/>
    <m/>
    <m/>
    <m/>
    <m/>
    <m/>
    <m/>
    <m/>
    <m/>
    <m/>
    <m/>
    <m/>
    <m/>
    <m/>
  </r>
  <r>
    <s v="\\Epenstor1b\op2f\VOL1\GROUP\EPE_EEDept\FINANCE\02-TEXAS\01 Small Commercial Solutions\2024\Incentive\108190\"/>
    <n v="2024"/>
    <s v="TX"/>
    <d v="2024-09-06T00:00:00"/>
    <s v="CLEAResult"/>
    <x v="286"/>
    <x v="0"/>
    <x v="0"/>
    <n v="0"/>
    <n v="9865"/>
    <n v="0"/>
    <n v="0"/>
    <n v="0"/>
    <n v="0"/>
    <n v="0"/>
    <n v="0"/>
    <n v="0"/>
    <n v="9865"/>
    <n v="0"/>
    <n v="0"/>
    <n v="0"/>
    <n v="0"/>
    <n v="0"/>
    <n v="0"/>
    <n v="0"/>
    <x v="0"/>
    <s v="T-00"/>
    <m/>
    <m/>
    <m/>
    <m/>
    <m/>
    <m/>
    <m/>
    <m/>
    <m/>
    <m/>
    <m/>
    <m/>
    <m/>
  </r>
  <r>
    <s v="\\Epenstor1b\op2f\VOL1\GROUP\EPE_EEDept\FINANCE\02-TEXAS\01 Small Commercial Solutions\2024\Incentive\108190\"/>
    <n v="2024"/>
    <s v="TX"/>
    <d v="2024-09-06T00:00:00"/>
    <s v="CLEAResult"/>
    <x v="286"/>
    <x v="0"/>
    <x v="2"/>
    <n v="0"/>
    <n v="24.88"/>
    <n v="0"/>
    <n v="0"/>
    <n v="0"/>
    <n v="0"/>
    <n v="0"/>
    <n v="0"/>
    <n v="0"/>
    <n v="24.88"/>
    <n v="0"/>
    <n v="0"/>
    <n v="0"/>
    <n v="0"/>
    <n v="0"/>
    <n v="0"/>
    <n v="0"/>
    <x v="0"/>
    <s v="T-00"/>
    <m/>
    <m/>
    <m/>
    <m/>
    <m/>
    <m/>
    <m/>
    <m/>
    <m/>
    <m/>
    <m/>
    <m/>
    <m/>
  </r>
  <r>
    <s v="\\Epenstor1b\op2f\VOL1\GROUP\EPE_EEDept\FINANCE\02-TEXAS\01 Small Commercial Solutions\2024\Incentive\108190\"/>
    <n v="2024"/>
    <s v="TX"/>
    <d v="2024-09-06T00:00:00"/>
    <s v="CLEAResult"/>
    <x v="286"/>
    <x v="0"/>
    <x v="3"/>
    <n v="0"/>
    <n v="0"/>
    <n v="0"/>
    <n v="0"/>
    <n v="0"/>
    <n v="0"/>
    <n v="0"/>
    <n v="0"/>
    <n v="0"/>
    <n v="0"/>
    <n v="0"/>
    <n v="0"/>
    <n v="0"/>
    <n v="0"/>
    <n v="0"/>
    <n v="0"/>
    <n v="0"/>
    <x v="0"/>
    <s v="T-00"/>
    <m/>
    <m/>
    <m/>
    <m/>
    <m/>
    <m/>
    <m/>
    <m/>
    <m/>
    <m/>
    <m/>
    <m/>
    <m/>
  </r>
  <r>
    <s v="\\Epenstor1b\op2f\VOL1\GROUP\EPE_EEDept\FINANCE\02-TEXAS\05 Residential Solutions\2024\Incentive\108192\"/>
    <n v="2024"/>
    <s v="TX"/>
    <d v="2024-09-06T00:00:00"/>
    <s v="CLEAResult"/>
    <x v="287"/>
    <x v="2"/>
    <x v="3"/>
    <n v="0"/>
    <n v="41.17"/>
    <n v="0"/>
    <n v="0"/>
    <n v="0"/>
    <n v="0"/>
    <n v="0"/>
    <n v="0"/>
    <n v="0"/>
    <n v="41.17"/>
    <n v="0"/>
    <n v="0"/>
    <n v="0"/>
    <n v="0"/>
    <n v="0"/>
    <n v="0"/>
    <n v="0"/>
    <x v="1"/>
    <s v="T-01"/>
    <m/>
    <m/>
    <m/>
    <m/>
    <m/>
    <m/>
    <m/>
    <m/>
    <m/>
    <m/>
    <m/>
    <m/>
    <m/>
  </r>
  <r>
    <s v="\\Epenstor1b\op2f\VOL1\GROUP\EPE_EEDept\FINANCE\02-TEXAS\05 Residential Solutions\2024\Incentive\108192\"/>
    <n v="2024"/>
    <s v="TX"/>
    <d v="2024-09-06T00:00:00"/>
    <s v="CLEAResult"/>
    <x v="287"/>
    <x v="2"/>
    <x v="0"/>
    <n v="0"/>
    <n v="5833.45"/>
    <n v="0"/>
    <n v="0"/>
    <n v="0"/>
    <n v="0"/>
    <n v="0"/>
    <n v="0"/>
    <n v="0"/>
    <n v="5833.45"/>
    <n v="0"/>
    <n v="0"/>
    <n v="0"/>
    <n v="0"/>
    <n v="0"/>
    <n v="0"/>
    <n v="0"/>
    <x v="1"/>
    <s v="T-01"/>
    <m/>
    <m/>
    <m/>
    <m/>
    <m/>
    <m/>
    <m/>
    <m/>
    <m/>
    <m/>
    <m/>
    <m/>
    <m/>
  </r>
  <r>
    <s v="\\Epenstor1b\op2f\VOL1\GROUP\EPE_EEDept\FINANCE\02-TEXAS\05 Residential Solutions\2024\Incentive\108192\"/>
    <n v="2024"/>
    <s v="TX"/>
    <d v="2024-09-06T00:00:00"/>
    <s v="CLEAResult"/>
    <x v="287"/>
    <x v="2"/>
    <x v="2"/>
    <n v="0"/>
    <n v="24.88"/>
    <n v="0"/>
    <n v="0"/>
    <n v="0"/>
    <n v="0"/>
    <n v="0"/>
    <n v="0"/>
    <n v="0"/>
    <n v="24.88"/>
    <n v="0"/>
    <n v="0"/>
    <n v="0"/>
    <n v="0"/>
    <n v="0"/>
    <n v="0"/>
    <n v="0"/>
    <x v="1"/>
    <s v="T-01"/>
    <m/>
    <m/>
    <m/>
    <m/>
    <m/>
    <m/>
    <m/>
    <m/>
    <m/>
    <m/>
    <m/>
    <m/>
    <m/>
  </r>
  <r>
    <s v="\\Epenstor1b\op2f\VOL1\GROUP\EPE_EEDept\FINANCE\02-TEXAS\05 Residential Solutions\2024\Incentive\108192\"/>
    <n v="2024"/>
    <s v="TX"/>
    <d v="2024-09-06T00:00:00"/>
    <s v="CLEAResult"/>
    <x v="287"/>
    <x v="2"/>
    <x v="1"/>
    <n v="0"/>
    <n v="3323.49"/>
    <n v="0"/>
    <n v="0"/>
    <n v="0"/>
    <n v="0"/>
    <n v="0"/>
    <n v="0"/>
    <n v="0"/>
    <n v="3323.49"/>
    <n v="0"/>
    <n v="0"/>
    <n v="0"/>
    <n v="0"/>
    <n v="0"/>
    <n v="0"/>
    <n v="0"/>
    <x v="1"/>
    <s v="T-01"/>
    <m/>
    <m/>
    <m/>
    <m/>
    <m/>
    <m/>
    <m/>
    <m/>
    <m/>
    <m/>
    <m/>
    <m/>
    <m/>
  </r>
  <r>
    <s v="\\Epenstor1b\op2f\VOL1\GROUP\EPE_EEDept\FINANCE\02-TEXAS\11 Hard-to-Reach Solutions\2024\Incentive\108195\"/>
    <n v="2024"/>
    <s v="TX"/>
    <d v="2024-09-06T00:00:00"/>
    <s v="CLEAResult"/>
    <x v="288"/>
    <x v="1"/>
    <x v="3"/>
    <n v="0"/>
    <n v="10.29"/>
    <n v="0"/>
    <n v="0"/>
    <n v="0"/>
    <n v="0"/>
    <n v="0"/>
    <n v="0"/>
    <n v="0"/>
    <n v="10.29"/>
    <n v="0"/>
    <n v="0"/>
    <n v="0"/>
    <n v="0"/>
    <n v="0"/>
    <n v="0"/>
    <n v="0"/>
    <x v="1"/>
    <s v="T-01"/>
    <m/>
    <m/>
    <m/>
    <m/>
    <m/>
    <m/>
    <m/>
    <m/>
    <m/>
    <m/>
    <m/>
    <m/>
    <m/>
  </r>
  <r>
    <s v="\\Epenstor1b\op2f\VOL1\GROUP\EPE_EEDept\FINANCE\02-TEXAS\11 Hard-to-Reach Solutions\2024\Incentive\108195\"/>
    <n v="2024"/>
    <s v="TX"/>
    <d v="2024-09-06T00:00:00"/>
    <s v="CLEAResult"/>
    <x v="288"/>
    <x v="1"/>
    <x v="0"/>
    <n v="0"/>
    <n v="15795.33"/>
    <n v="0"/>
    <n v="0"/>
    <n v="0"/>
    <n v="0"/>
    <n v="0"/>
    <n v="0"/>
    <n v="0"/>
    <n v="15795.33"/>
    <n v="0"/>
    <n v="0"/>
    <n v="0"/>
    <n v="0"/>
    <n v="0"/>
    <n v="0"/>
    <n v="0"/>
    <x v="1"/>
    <s v="T-01"/>
    <m/>
    <m/>
    <m/>
    <m/>
    <m/>
    <m/>
    <m/>
    <m/>
    <m/>
    <m/>
    <m/>
    <m/>
    <m/>
  </r>
  <r>
    <s v="\\Epenstor1b\op2f\VOL1\GROUP\EPE_EEDept\FINANCE\02-TEXAS\11 Hard-to-Reach Solutions\2024\Incentive\108195\"/>
    <n v="2024"/>
    <s v="TX"/>
    <d v="2024-09-06T00:00:00"/>
    <s v="CLEAResult"/>
    <x v="288"/>
    <x v="1"/>
    <x v="1"/>
    <n v="0"/>
    <n v="7319.29"/>
    <n v="0"/>
    <n v="0"/>
    <n v="0"/>
    <n v="0"/>
    <n v="0"/>
    <n v="0"/>
    <n v="0"/>
    <n v="7319.29"/>
    <n v="0"/>
    <n v="0"/>
    <n v="0"/>
    <n v="0"/>
    <n v="0"/>
    <n v="0"/>
    <n v="0"/>
    <x v="1"/>
    <s v="T-01"/>
    <m/>
    <m/>
    <m/>
    <m/>
    <m/>
    <m/>
    <m/>
    <m/>
    <m/>
    <m/>
    <m/>
    <m/>
    <m/>
  </r>
  <r>
    <s v="\\Epenstor1b\op2f\VOL1\GROUP\EPE_EEDept\FINANCE\02-TEXAS\11 Hard-to-Reach Solutions\2024\Incentive\108195\"/>
    <n v="2024"/>
    <s v="TX"/>
    <d v="2024-09-06T00:00:00"/>
    <s v="CLEAResult"/>
    <x v="288"/>
    <x v="1"/>
    <x v="2"/>
    <n v="0"/>
    <n v="8.2899999999999991"/>
    <n v="0"/>
    <n v="0"/>
    <n v="0"/>
    <n v="0"/>
    <n v="0"/>
    <n v="0"/>
    <n v="0"/>
    <n v="8.2899999999999991"/>
    <n v="0"/>
    <n v="0"/>
    <n v="0"/>
    <n v="0"/>
    <n v="0"/>
    <n v="0"/>
    <n v="0"/>
    <x v="1"/>
    <s v="T-01"/>
    <m/>
    <m/>
    <m/>
    <m/>
    <m/>
    <m/>
    <m/>
    <m/>
    <m/>
    <m/>
    <m/>
    <m/>
    <m/>
  </r>
  <r>
    <s v="\\Epenstor1b\op2f\VOL1\GROUP\EPE_EEDept\FINANCE\02-TEXAS\00 Administrative\2024\Tetra Tech Inc\52317164\"/>
    <n v="2024"/>
    <s v="TX"/>
    <d v="2024-10-09T00:00:00"/>
    <s v="Tetra Tech, Inc."/>
    <x v="289"/>
    <x v="5"/>
    <x v="29"/>
    <n v="0"/>
    <n v="0"/>
    <n v="0"/>
    <n v="0"/>
    <n v="0"/>
    <n v="0"/>
    <n v="0"/>
    <n v="0"/>
    <n v="4279.96"/>
    <n v="0"/>
    <n v="0"/>
    <n v="0"/>
    <n v="0"/>
    <n v="0"/>
    <n v="0"/>
    <n v="0"/>
    <n v="0"/>
    <x v="0"/>
    <s v="T-00"/>
    <m/>
    <m/>
    <m/>
    <m/>
    <m/>
    <m/>
    <m/>
    <m/>
    <m/>
    <m/>
    <m/>
    <m/>
    <m/>
  </r>
  <r>
    <s v="\\Epenstor1b\op2f\VOL1\GROUP\EPE_EEDept\FINANCE\02-TEXAS\00 Administrative\2024\Tetra Tech Inc\52336823\"/>
    <n v="2024"/>
    <s v="TX"/>
    <d v="2024-11-15T00:00:00"/>
    <s v="Tetra Tech, Inc."/>
    <x v="290"/>
    <x v="5"/>
    <x v="29"/>
    <n v="0"/>
    <n v="0"/>
    <n v="0"/>
    <n v="0"/>
    <n v="0"/>
    <n v="0"/>
    <n v="0"/>
    <n v="0"/>
    <n v="2703.71"/>
    <n v="0"/>
    <n v="0"/>
    <n v="0"/>
    <n v="0"/>
    <n v="0"/>
    <n v="0"/>
    <n v="0"/>
    <n v="0"/>
    <x v="0"/>
    <s v="T-00"/>
    <m/>
    <m/>
    <m/>
    <m/>
    <m/>
    <m/>
    <m/>
    <m/>
    <m/>
    <m/>
    <m/>
    <m/>
    <m/>
  </r>
  <r>
    <s v="\\Epenstor1b\op2f\VOL1\GROUP\EPE_EEDept\FINANCE\02-TEXAS\00 Administrative\2024\Tetra Tech Inc\52349824\"/>
    <n v="2024"/>
    <s v="TX"/>
    <d v="2024-12-11T00:00:00"/>
    <s v="Tetra Tech, Inc."/>
    <x v="291"/>
    <x v="5"/>
    <x v="29"/>
    <n v="0"/>
    <n v="0"/>
    <n v="0"/>
    <n v="0"/>
    <n v="0"/>
    <n v="0"/>
    <n v="0"/>
    <n v="0"/>
    <n v="2564.69"/>
    <n v="0"/>
    <n v="0"/>
    <n v="0"/>
    <n v="0"/>
    <n v="0"/>
    <n v="0"/>
    <n v="0"/>
    <n v="0"/>
    <x v="0"/>
    <s v="T-00"/>
    <m/>
    <m/>
    <m/>
    <m/>
    <m/>
    <m/>
    <m/>
    <m/>
    <m/>
    <m/>
    <m/>
    <m/>
    <m/>
  </r>
  <r>
    <s v="\\Epenstor1b\op2f\VOL1\GROUP\EPE_EEDept\FINANCE\02-TEXAS\00 Administrative\2025\Tetra Tech Inc\52365144\"/>
    <n v="2024"/>
    <s v="TX"/>
    <d v="2025-01-14T00:00:00"/>
    <s v="Tetra Tech, Inc."/>
    <x v="292"/>
    <x v="5"/>
    <x v="29"/>
    <n v="0"/>
    <n v="0"/>
    <n v="0"/>
    <n v="0"/>
    <n v="0"/>
    <n v="0"/>
    <n v="0"/>
    <n v="0"/>
    <n v="3923.58"/>
    <n v="0"/>
    <n v="0"/>
    <n v="0"/>
    <n v="0"/>
    <n v="0"/>
    <n v="0"/>
    <n v="0"/>
    <n v="0"/>
    <x v="0"/>
    <s v="T-00"/>
    <m/>
    <m/>
    <m/>
    <m/>
    <m/>
    <m/>
    <m/>
    <m/>
    <m/>
    <m/>
    <m/>
    <m/>
    <m/>
  </r>
  <r>
    <s v="\\Epenstor1b\op2f\VOL1\GROUP\EPE_EEDept\FINANCE\02-TEXAS\09 Residential Marketplace\2024\Incentive\INVUP7278\"/>
    <n v="2024"/>
    <s v="TX"/>
    <d v="2025-02-28T00:00:00"/>
    <s v="Uplight Inc."/>
    <x v="293"/>
    <x v="7"/>
    <x v="64"/>
    <n v="24"/>
    <n v="0"/>
    <n v="0"/>
    <n v="0"/>
    <n v="0"/>
    <n v="0"/>
    <n v="0"/>
    <n v="0"/>
    <n v="0"/>
    <n v="24"/>
    <n v="0"/>
    <n v="2"/>
    <n v="2"/>
    <n v="0"/>
    <n v="0"/>
    <n v="0"/>
    <n v="0"/>
    <x v="1"/>
    <s v="T-01"/>
    <m/>
    <m/>
    <m/>
    <m/>
    <m/>
    <m/>
    <m/>
    <m/>
    <m/>
    <m/>
    <m/>
    <m/>
    <m/>
  </r>
  <r>
    <s v="\\Epenstor1b\op2f\VOL1\GROUP\EPE_EEDept\FINANCE\02-Texas\00 Administrative\2024\legal"/>
    <n v="2024"/>
    <s v="TX"/>
    <d v="2024-04-23T00:00:00"/>
    <s v="Duggins Wren Mann &amp; Romero LLP"/>
    <x v="294"/>
    <x v="10"/>
    <x v="76"/>
    <n v="0"/>
    <n v="0"/>
    <n v="0"/>
    <n v="0"/>
    <n v="0"/>
    <n v="0"/>
    <n v="0"/>
    <n v="0"/>
    <n v="0"/>
    <n v="0"/>
    <n v="773.5"/>
    <n v="0"/>
    <n v="0"/>
    <n v="0"/>
    <n v="0"/>
    <n v="0"/>
    <n v="0"/>
    <x v="0"/>
    <s v="T-00"/>
    <m/>
    <m/>
    <m/>
    <m/>
    <m/>
    <m/>
    <m/>
    <m/>
    <m/>
    <m/>
    <m/>
    <m/>
    <m/>
  </r>
  <r>
    <s v="\\Epenstor1b\op2f\VOL1\GROUP\EPE_EEDept\FINANCE\02-Texas\00 Administrative\2024\legal"/>
    <n v="2024"/>
    <s v="TX"/>
    <d v="2024-05-15T00:00:00"/>
    <s v="Duggins Wren Mann &amp; Romero LLP"/>
    <x v="295"/>
    <x v="10"/>
    <x v="76"/>
    <n v="0"/>
    <n v="0"/>
    <n v="0"/>
    <n v="0"/>
    <n v="0"/>
    <n v="0"/>
    <n v="0"/>
    <n v="0"/>
    <n v="0"/>
    <n v="0"/>
    <n v="5687.5"/>
    <n v="0"/>
    <n v="0"/>
    <n v="0"/>
    <n v="0"/>
    <n v="0"/>
    <n v="0"/>
    <x v="0"/>
    <s v="T-00"/>
    <m/>
    <m/>
    <m/>
    <m/>
    <m/>
    <m/>
    <m/>
    <m/>
    <m/>
    <m/>
    <m/>
    <m/>
    <m/>
  </r>
  <r>
    <s v="\\Epenstor1b\op2f\VOL1\GROUP\EPE_EEDept\FINANCE\02-Texas\00 Administrative\2024\legal"/>
    <n v="2024"/>
    <s v="TX"/>
    <d v="2024-06-13T00:00:00"/>
    <s v="Duggins Wren Mann &amp; Romero LLP"/>
    <x v="296"/>
    <x v="10"/>
    <x v="76"/>
    <n v="0"/>
    <n v="0"/>
    <n v="0"/>
    <n v="0"/>
    <n v="0"/>
    <n v="0"/>
    <n v="0"/>
    <n v="0"/>
    <n v="0"/>
    <n v="0"/>
    <n v="6672"/>
    <n v="0"/>
    <n v="0"/>
    <n v="0"/>
    <n v="0"/>
    <n v="0"/>
    <n v="0"/>
    <x v="0"/>
    <s v="T-00"/>
    <m/>
    <m/>
    <m/>
    <m/>
    <m/>
    <m/>
    <m/>
    <m/>
    <m/>
    <m/>
    <m/>
    <m/>
    <m/>
  </r>
  <r>
    <s v="\\Epenstor1b\op2f\VOL1\GROUP\EPE_EEDept\FINANCE\02-Texas\00 Administrative\2024\legal"/>
    <n v="2024"/>
    <s v="TX"/>
    <d v="2024-07-10T00:00:00"/>
    <s v="Duggins Wren Mann &amp; Romero LLP"/>
    <x v="297"/>
    <x v="10"/>
    <x v="76"/>
    <n v="0"/>
    <n v="0"/>
    <n v="0"/>
    <n v="0"/>
    <n v="0"/>
    <n v="0"/>
    <n v="0"/>
    <n v="0"/>
    <n v="0"/>
    <n v="0"/>
    <n v="3792"/>
    <n v="0"/>
    <n v="0"/>
    <n v="0"/>
    <n v="0"/>
    <n v="0"/>
    <n v="0"/>
    <x v="0"/>
    <s v="T-00"/>
    <m/>
    <m/>
    <m/>
    <m/>
    <m/>
    <m/>
    <m/>
    <m/>
    <m/>
    <m/>
    <m/>
    <m/>
    <m/>
  </r>
  <r>
    <s v="\\Epenstor1b\op2f\VOL1\GROUP\EPE_EEDept\FINANCE\02-Texas\00 Administrative\2024\legal"/>
    <n v="2024"/>
    <s v="TX"/>
    <d v="2024-07-12T00:00:00"/>
    <s v="Duggins Wren Mann &amp; Romero LLP"/>
    <x v="298"/>
    <x v="10"/>
    <x v="76"/>
    <n v="0"/>
    <n v="0"/>
    <n v="0"/>
    <n v="0"/>
    <n v="0"/>
    <n v="0"/>
    <n v="0"/>
    <n v="0"/>
    <n v="0"/>
    <n v="0"/>
    <n v="475"/>
    <n v="0"/>
    <n v="0"/>
    <n v="0"/>
    <n v="0"/>
    <n v="0"/>
    <n v="0"/>
    <x v="0"/>
    <s v="T-00"/>
    <m/>
    <m/>
    <m/>
    <m/>
    <m/>
    <m/>
    <m/>
    <m/>
    <m/>
    <m/>
    <m/>
    <m/>
    <m/>
  </r>
  <r>
    <s v="\\Epenstor1b\op2f\VOL1\GROUP\EPE_EEDept\FINANCE\02-Texas\00 Administrative\2024\legal"/>
    <n v="2024"/>
    <s v="TX"/>
    <d v="2024-08-13T00:00:00"/>
    <s v="Duggins Wren Mann &amp; Romero LLP"/>
    <x v="299"/>
    <x v="10"/>
    <x v="76"/>
    <n v="0"/>
    <n v="0"/>
    <n v="0"/>
    <n v="0"/>
    <n v="0"/>
    <n v="0"/>
    <n v="0"/>
    <n v="0"/>
    <n v="0"/>
    <n v="0"/>
    <n v="6480"/>
    <n v="0"/>
    <n v="0"/>
    <n v="0"/>
    <n v="0"/>
    <n v="0"/>
    <n v="0"/>
    <x v="0"/>
    <s v="T-00"/>
    <m/>
    <m/>
    <m/>
    <m/>
    <m/>
    <m/>
    <m/>
    <m/>
    <m/>
    <m/>
    <m/>
    <m/>
    <m/>
  </r>
  <r>
    <s v="\\Epenstor1b\op2f\VOL1\GROUP\EPE_EEDept\FINANCE\02-Texas\00 Administrative\2024\legal"/>
    <n v="2024"/>
    <s v="TX"/>
    <d v="2024-09-09T00:00:00"/>
    <s v="Duggins Wren Mann &amp; Romero LLP"/>
    <x v="300"/>
    <x v="10"/>
    <x v="76"/>
    <n v="0"/>
    <n v="0"/>
    <n v="0"/>
    <n v="0"/>
    <n v="0"/>
    <n v="0"/>
    <n v="0"/>
    <n v="0"/>
    <n v="0"/>
    <n v="0"/>
    <n v="5904"/>
    <n v="0"/>
    <n v="0"/>
    <n v="0"/>
    <n v="0"/>
    <n v="0"/>
    <n v="0"/>
    <x v="0"/>
    <s v="T-00"/>
    <m/>
    <m/>
    <m/>
    <m/>
    <m/>
    <m/>
    <m/>
    <m/>
    <m/>
    <m/>
    <m/>
    <m/>
    <m/>
  </r>
  <r>
    <s v="\\Epenstor1b\op2f\VOL1\GROUP\EPE_EEDept\FINANCE\02-Texas\00 Administrative\2024\legal"/>
    <n v="2024"/>
    <s v="TX"/>
    <d v="2024-10-09T00:00:00"/>
    <s v="Duggins Wren Mann &amp; Romero LLP"/>
    <x v="301"/>
    <x v="10"/>
    <x v="76"/>
    <n v="0"/>
    <n v="0"/>
    <n v="0"/>
    <n v="0"/>
    <n v="0"/>
    <n v="0"/>
    <n v="0"/>
    <n v="0"/>
    <n v="0"/>
    <n v="0"/>
    <n v="5808"/>
    <n v="0"/>
    <n v="0"/>
    <n v="0"/>
    <n v="0"/>
    <n v="0"/>
    <n v="0"/>
    <x v="0"/>
    <s v="T-00"/>
    <m/>
    <m/>
    <m/>
    <m/>
    <m/>
    <m/>
    <m/>
    <m/>
    <m/>
    <m/>
    <m/>
    <m/>
    <m/>
  </r>
  <r>
    <s v="\\Epenstor1b\op2f\VOL1\GROUP\EPE_EEDept\FINANCE\02-Texas\00 Administrative\2024\legal"/>
    <n v="2024"/>
    <s v="TX"/>
    <d v="2024-11-13T00:00:00"/>
    <s v="Duggins Wren Mann &amp; Romero LLP"/>
    <x v="302"/>
    <x v="10"/>
    <x v="76"/>
    <n v="0"/>
    <n v="0"/>
    <n v="0"/>
    <n v="0"/>
    <n v="0"/>
    <n v="0"/>
    <n v="0"/>
    <n v="0"/>
    <n v="0"/>
    <n v="0"/>
    <n v="5904"/>
    <n v="0"/>
    <n v="0"/>
    <n v="0"/>
    <n v="0"/>
    <n v="0"/>
    <n v="0"/>
    <x v="0"/>
    <s v="T-00"/>
    <m/>
    <m/>
    <m/>
    <m/>
    <m/>
    <m/>
    <m/>
    <m/>
    <m/>
    <m/>
    <m/>
    <m/>
    <m/>
  </r>
  <r>
    <s v="\\Epenstor1b\op2f\VOL1\GROUP\EPE_EEDept\FINANCE\02-Texas\00 Administrative\2024\legal"/>
    <n v="2024"/>
    <s v="TX"/>
    <d v="2024-12-04T00:00:00"/>
    <s v="Duggins Wren Mann &amp; Romero LLP"/>
    <x v="303"/>
    <x v="10"/>
    <x v="76"/>
    <n v="0"/>
    <n v="0"/>
    <n v="0"/>
    <n v="0"/>
    <n v="0"/>
    <n v="0"/>
    <n v="0"/>
    <n v="0"/>
    <n v="0"/>
    <n v="0"/>
    <n v="3552"/>
    <n v="0"/>
    <n v="0"/>
    <n v="0"/>
    <n v="0"/>
    <n v="0"/>
    <n v="0"/>
    <x v="0"/>
    <s v="T-00"/>
    <m/>
    <m/>
    <m/>
    <m/>
    <m/>
    <m/>
    <m/>
    <m/>
    <m/>
    <m/>
    <m/>
    <m/>
    <m/>
  </r>
  <r>
    <s v="\\Epenstor1b\op2f\VOL1\GROUP\EPE_EEDept\FINANCE\02-Texas\00 Administrative\2024\legal"/>
    <n v="2024"/>
    <s v="TX"/>
    <d v="2024-01-13T00:00:00"/>
    <s v="Duggins Wren Mann &amp; Romero LLP"/>
    <x v="304"/>
    <x v="10"/>
    <x v="76"/>
    <n v="0"/>
    <n v="0"/>
    <n v="0"/>
    <n v="0"/>
    <n v="0"/>
    <n v="0"/>
    <n v="0"/>
    <n v="0"/>
    <n v="0"/>
    <n v="0"/>
    <n v="144"/>
    <n v="0"/>
    <n v="0"/>
    <n v="0"/>
    <n v="0"/>
    <n v="0"/>
    <n v="0"/>
    <x v="0"/>
    <s v="T-00"/>
    <m/>
    <m/>
    <m/>
    <m/>
    <m/>
    <m/>
    <m/>
    <m/>
    <m/>
    <m/>
    <m/>
    <m/>
    <m/>
  </r>
  <r>
    <s v="\\Epenstor1b\op2f\VOL1\GROUP\EPE_EEDept\FINANCE\02-Texas\00 Administrative\2024\legal"/>
    <n v="2024"/>
    <s v="TX"/>
    <d v="2025-01-15T00:00:00"/>
    <s v="City of El paso"/>
    <x v="305"/>
    <x v="10"/>
    <x v="76"/>
    <n v="0"/>
    <n v="0"/>
    <n v="0"/>
    <n v="0"/>
    <n v="0"/>
    <n v="0"/>
    <n v="0"/>
    <n v="0"/>
    <n v="0"/>
    <n v="0"/>
    <n v="11387.5"/>
    <n v="0"/>
    <n v="0"/>
    <n v="0"/>
    <n v="0"/>
    <n v="0"/>
    <n v="0"/>
    <x v="0"/>
    <s v="T-00"/>
    <m/>
    <m/>
    <m/>
    <m/>
    <m/>
    <m/>
    <m/>
    <m/>
    <m/>
    <m/>
    <m/>
    <m/>
    <m/>
  </r>
  <r>
    <s v=" \\Epenstor1b\op2f\VOL1\GROUP\EPE_EEDept\FINANCE\02-TEXAS\09 Residential Marketplace\2024\Incentive\INVSEMP040825"/>
    <n v="2024"/>
    <s v="TX"/>
    <d v="2025-04-08T00:00:00"/>
    <s v="Uplight Inc."/>
    <x v="306"/>
    <x v="7"/>
    <x v="77"/>
    <n v="0"/>
    <n v="0"/>
    <n v="0"/>
    <n v="0"/>
    <n v="0"/>
    <n v="0"/>
    <n v="0"/>
    <n v="0"/>
    <n v="0"/>
    <n v="0"/>
    <n v="0"/>
    <n v="851"/>
    <n v="0"/>
    <n v="-0.21199999999999999"/>
    <n v="8407.2000000000007"/>
    <n v="21.688279094109809"/>
    <n v="182337.7"/>
    <x v="1"/>
    <s v="T-01"/>
    <s v="This adjustment is made to reconcile against the annual calculator provided to TetraTec. The differences are attributable to errors in the interim calculations throughout the year, which have been corrected through the comprehensive year-end calculator."/>
    <m/>
    <m/>
    <m/>
    <m/>
    <m/>
    <m/>
    <m/>
    <m/>
    <m/>
    <m/>
    <m/>
    <m/>
  </r>
  <r>
    <s v=" \\Epenstor1b\op2f\VOL1\GROUP\EPE_EEDept\FINANCE\02-TEXAS\10 Residential Load Management\2024\Incentive\INVSE0LM40825"/>
    <n v="2024"/>
    <s v="TX"/>
    <d v="2025-04-08T00:00:00"/>
    <s v="Uplight Inc."/>
    <x v="307"/>
    <x v="8"/>
    <x v="77"/>
    <n v="0"/>
    <n v="0"/>
    <n v="0"/>
    <n v="0"/>
    <n v="0"/>
    <n v="0"/>
    <n v="0"/>
    <n v="0"/>
    <n v="0"/>
    <n v="0"/>
    <n v="0"/>
    <n v="0"/>
    <n v="-1"/>
    <n v="0"/>
    <n v="158258"/>
    <n v="11"/>
    <n v="1740838"/>
    <x v="1"/>
    <s v="T-01"/>
    <s v="This adjustment is made to reconcile against the annual calculator provided to TetraTec. The differences are attributable to errors in the interim calculations throughout the year, which have been corrected through the comprehensive year-end calculator."/>
    <m/>
    <m/>
    <m/>
    <m/>
    <m/>
    <m/>
    <m/>
    <m/>
    <m/>
    <m/>
    <m/>
    <m/>
  </r>
  <r>
    <s v="\\Epenstor1b\op2f\VOL1\GROUP\EPE_EEDept\FINANCE\02-TEXAS\12 Large Commercial Plus Solutions\2024\Incentive\INVSE0LM40825"/>
    <n v="2024"/>
    <s v="TX"/>
    <d v="2025-04-16T00:00:00"/>
    <s v="EM&amp;V"/>
    <x v="308"/>
    <x v="3"/>
    <x v="78"/>
    <n v="0"/>
    <n v="0"/>
    <n v="0"/>
    <n v="0"/>
    <n v="0"/>
    <n v="0"/>
    <n v="0"/>
    <n v="0"/>
    <n v="0"/>
    <n v="0"/>
    <n v="0"/>
    <n v="0"/>
    <m/>
    <n v="81.19"/>
    <n v="339555.05"/>
    <n v="15"/>
    <n v="5093325.75"/>
    <x v="4"/>
    <s v="T-24"/>
    <s v="04/16 Adjuments to match TetraTech Evaluation Numbers"/>
    <m/>
    <m/>
    <m/>
    <m/>
    <n v="0"/>
    <n v="0"/>
    <n v="0"/>
    <m/>
    <m/>
    <m/>
    <s v="2023"/>
    <m/>
  </r>
  <r>
    <s v="\\Epenstor1b\op2f\VOL1\GROUP\EPE_EEDept\FINANCE\02-TEXAS\04 Commercial Load Management\ADJ04162025-02"/>
    <n v="2024"/>
    <s v="TX"/>
    <d v="2025-04-16T00:00:00"/>
    <s v="EM&amp;V"/>
    <x v="309"/>
    <x v="9"/>
    <x v="78"/>
    <n v="0"/>
    <n v="0"/>
    <n v="0"/>
    <n v="0"/>
    <n v="0"/>
    <n v="0"/>
    <n v="0"/>
    <n v="0"/>
    <n v="0"/>
    <n v="0"/>
    <n v="0"/>
    <n v="0"/>
    <m/>
    <n v="191.84"/>
    <n v="3063"/>
    <n v="1"/>
    <n v="3063"/>
    <x v="2"/>
    <s v="T-25"/>
    <s v="04/16 Adjuments to match TetraTech Evaluation Numbers"/>
    <m/>
    <m/>
    <m/>
    <m/>
    <n v="0"/>
    <n v="0"/>
    <n v="0"/>
    <m/>
    <m/>
    <m/>
    <s v="2023"/>
    <m/>
  </r>
  <r>
    <s v="\\Epenstor1b\op2f\VOL1\GROUP\EPE_EEDept\FINANCE\02-TEXAS\10 Residential Load Management\2024\Incentive\ADJ04162025-03"/>
    <n v="2024"/>
    <s v="TX"/>
    <d v="2025-04-16T00:00:00"/>
    <s v="EM&amp;V"/>
    <x v="310"/>
    <x v="8"/>
    <x v="78"/>
    <n v="0"/>
    <n v="0"/>
    <n v="0"/>
    <n v="0"/>
    <n v="0"/>
    <n v="0"/>
    <n v="0"/>
    <n v="0"/>
    <n v="0"/>
    <n v="0"/>
    <n v="0"/>
    <n v="0"/>
    <m/>
    <n v="-331.67"/>
    <n v="-7286.7"/>
    <n v="11"/>
    <n v="-80153.7"/>
    <x v="1"/>
    <s v="T-01"/>
    <s v="04/16 Adjuments to match TetraTech Evaluation Numbers"/>
    <m/>
    <m/>
    <m/>
    <m/>
    <n v="0"/>
    <n v="0"/>
    <n v="0"/>
    <m/>
    <m/>
    <m/>
    <s v="2023"/>
    <m/>
  </r>
  <r>
    <m/>
    <m/>
    <m/>
    <m/>
    <m/>
    <x v="311"/>
    <x v="11"/>
    <x v="79"/>
    <m/>
    <m/>
    <m/>
    <m/>
    <m/>
    <m/>
    <m/>
    <m/>
    <m/>
    <n v="0"/>
    <m/>
    <m/>
    <m/>
    <m/>
    <m/>
    <m/>
    <m/>
    <x v="7"/>
    <m/>
    <m/>
    <m/>
    <m/>
    <m/>
    <m/>
    <n v="0"/>
    <n v="0"/>
    <m/>
    <m/>
    <m/>
    <m/>
    <m/>
    <m/>
  </r>
  <r>
    <m/>
    <m/>
    <m/>
    <m/>
    <m/>
    <x v="311"/>
    <x v="11"/>
    <x v="79"/>
    <m/>
    <m/>
    <m/>
    <m/>
    <m/>
    <m/>
    <m/>
    <m/>
    <m/>
    <n v="0"/>
    <m/>
    <m/>
    <m/>
    <m/>
    <m/>
    <m/>
    <m/>
    <x v="7"/>
    <m/>
    <m/>
    <m/>
    <m/>
    <m/>
    <m/>
    <n v="0"/>
    <n v="0"/>
    <m/>
    <m/>
    <m/>
    <m/>
    <m/>
    <m/>
  </r>
  <r>
    <m/>
    <m/>
    <m/>
    <m/>
    <m/>
    <x v="311"/>
    <x v="11"/>
    <x v="79"/>
    <m/>
    <m/>
    <m/>
    <m/>
    <m/>
    <m/>
    <m/>
    <m/>
    <m/>
    <n v="0"/>
    <m/>
    <m/>
    <m/>
    <m/>
    <m/>
    <m/>
    <m/>
    <x v="7"/>
    <m/>
    <m/>
    <m/>
    <m/>
    <m/>
    <m/>
    <n v="0"/>
    <n v="0"/>
    <m/>
    <m/>
    <m/>
    <m/>
    <m/>
    <m/>
  </r>
  <r>
    <m/>
    <m/>
    <m/>
    <m/>
    <m/>
    <x v="311"/>
    <x v="11"/>
    <x v="79"/>
    <m/>
    <m/>
    <m/>
    <m/>
    <m/>
    <m/>
    <m/>
    <m/>
    <m/>
    <m/>
    <m/>
    <m/>
    <m/>
    <m/>
    <m/>
    <m/>
    <m/>
    <x v="7"/>
    <m/>
    <m/>
    <m/>
    <m/>
    <m/>
    <m/>
    <m/>
    <m/>
    <m/>
    <m/>
    <m/>
    <m/>
    <m/>
    <m/>
  </r>
  <r>
    <m/>
    <m/>
    <m/>
    <m/>
    <m/>
    <x v="311"/>
    <x v="11"/>
    <x v="79"/>
    <m/>
    <m/>
    <m/>
    <m/>
    <m/>
    <m/>
    <m/>
    <m/>
    <m/>
    <m/>
    <m/>
    <m/>
    <m/>
    <m/>
    <m/>
    <m/>
    <m/>
    <x v="7"/>
    <m/>
    <m/>
    <m/>
    <m/>
    <m/>
    <m/>
    <m/>
    <m/>
    <m/>
    <m/>
    <m/>
    <m/>
    <m/>
    <m/>
  </r>
  <r>
    <m/>
    <m/>
    <m/>
    <m/>
    <m/>
    <x v="311"/>
    <x v="11"/>
    <x v="79"/>
    <m/>
    <m/>
    <m/>
    <m/>
    <m/>
    <m/>
    <m/>
    <m/>
    <m/>
    <n v="0"/>
    <m/>
    <m/>
    <m/>
    <m/>
    <m/>
    <m/>
    <m/>
    <x v="7"/>
    <m/>
    <m/>
    <m/>
    <m/>
    <m/>
    <m/>
    <n v="0"/>
    <n v="0"/>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F8A860D-803A-4C21-BC9A-F01B77E68F7B}" name="PivotTable4"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2:B52" firstHeaderRow="1" firstDataRow="1" firstDataCol="1"/>
  <pivotFields count="40">
    <pivotField showAll="0"/>
    <pivotField showAll="0"/>
    <pivotField showAll="0"/>
    <pivotField showAll="0"/>
    <pivotField showAll="0"/>
    <pivotField showAll="0"/>
    <pivotField axis="axisRow" showAll="0">
      <items count="36">
        <item m="1" x="26"/>
        <item m="1" x="27"/>
        <item h="1" x="5"/>
        <item x="0"/>
        <item x="3"/>
        <item x="9"/>
        <item h="1" x="10"/>
        <item m="1" x="23"/>
        <item x="2"/>
        <item x="4"/>
        <item x="6"/>
        <item m="1" x="31"/>
        <item m="1" x="34"/>
        <item m="1" x="16"/>
        <item m="1" x="18"/>
        <item x="7"/>
        <item m="1" x="28"/>
        <item m="1" x="19"/>
        <item m="1" x="13"/>
        <item m="1" x="24"/>
        <item m="1" x="29"/>
        <item m="1" x="22"/>
        <item m="1" x="30"/>
        <item m="1" x="33"/>
        <item m="1" x="21"/>
        <item x="8"/>
        <item m="1" x="17"/>
        <item m="1" x="12"/>
        <item m="1" x="32"/>
        <item m="1" x="20"/>
        <item m="1" x="15"/>
        <item m="1" x="25"/>
        <item m="1" x="14"/>
        <item h="1" x="11"/>
        <item x="1"/>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0">
        <item x="0"/>
        <item x="1"/>
        <item x="3"/>
        <item x="4"/>
        <item x="2"/>
        <item x="6"/>
        <item x="5"/>
        <item m="1" x="8"/>
        <item h="1"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10">
    <i>
      <x v="3"/>
    </i>
    <i>
      <x v="4"/>
    </i>
    <i>
      <x v="5"/>
    </i>
    <i>
      <x v="8"/>
    </i>
    <i>
      <x v="9"/>
    </i>
    <i>
      <x v="10"/>
    </i>
    <i>
      <x v="15"/>
    </i>
    <i>
      <x v="25"/>
    </i>
    <i>
      <x v="34"/>
    </i>
    <i t="grand">
      <x/>
    </i>
  </rowItems>
  <colItems count="1">
    <i/>
  </colItems>
  <dataFields count="1">
    <dataField name="Sum of Direct Administrative (139)" fld="11" baseField="6" baseItem="3"/>
  </dataFields>
  <formats count="2">
    <format dxfId="1">
      <pivotArea outline="0" collapsedLevelsAreSubtotals="1" fieldPosition="0"/>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35B8EB6-00E7-4305-B436-9D89848C7A5E}" name="PivotTable16"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5:H26" firstHeaderRow="1" firstDataRow="2" firstDataCol="1"/>
  <pivotFields count="40">
    <pivotField showAll="0"/>
    <pivotField showAll="0"/>
    <pivotField showAll="0"/>
    <pivotField showAll="0"/>
    <pivotField showAll="0"/>
    <pivotField showAll="0"/>
    <pivotField axis="axisRow" showAll="0">
      <items count="36">
        <item m="1" x="26"/>
        <item m="1" x="27"/>
        <item h="1" x="5"/>
        <item x="0"/>
        <item x="3"/>
        <item x="9"/>
        <item h="1" x="10"/>
        <item m="1" x="23"/>
        <item x="2"/>
        <item x="4"/>
        <item x="6"/>
        <item m="1" x="31"/>
        <item m="1" x="34"/>
        <item m="1" x="16"/>
        <item m="1" x="18"/>
        <item x="7"/>
        <item m="1" x="28"/>
        <item m="1" x="19"/>
        <item m="1" x="13"/>
        <item m="1" x="24"/>
        <item m="1" x="29"/>
        <item m="1" x="22"/>
        <item m="1" x="30"/>
        <item m="1" x="33"/>
        <item m="1" x="21"/>
        <item x="8"/>
        <item m="1" x="17"/>
        <item m="1" x="12"/>
        <item m="1" x="32"/>
        <item m="1" x="20"/>
        <item m="1" x="15"/>
        <item m="1" x="25"/>
        <item m="1" x="14"/>
        <item h="1" x="11"/>
        <item x="1"/>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10">
        <item h="1" x="0"/>
        <item x="1"/>
        <item x="3"/>
        <item x="4"/>
        <item x="2"/>
        <item x="6"/>
        <item x="5"/>
        <item m="1" x="8"/>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10">
    <i>
      <x v="3"/>
    </i>
    <i>
      <x v="4"/>
    </i>
    <i>
      <x v="5"/>
    </i>
    <i>
      <x v="8"/>
    </i>
    <i>
      <x v="9"/>
    </i>
    <i>
      <x v="10"/>
    </i>
    <i>
      <x v="15"/>
    </i>
    <i>
      <x v="25"/>
    </i>
    <i>
      <x v="34"/>
    </i>
    <i t="grand">
      <x/>
    </i>
  </rowItems>
  <colFields count="1">
    <field x="25"/>
  </colFields>
  <colItems count="7">
    <i>
      <x v="1"/>
    </i>
    <i>
      <x v="2"/>
    </i>
    <i>
      <x v="3"/>
    </i>
    <i>
      <x v="4"/>
    </i>
    <i>
      <x v="5"/>
    </i>
    <i>
      <x v="6"/>
    </i>
    <i t="grand">
      <x/>
    </i>
  </colItems>
  <dataFields count="1">
    <dataField name="Sum of Customer Incentives  (135)" fld="8" baseField="6" baseItem="6" numFmtId="43"/>
  </dataFields>
  <formats count="3">
    <format dxfId="4">
      <pivotArea outline="0" collapsedLevelsAreSubtotals="1" fieldPosition="0"/>
    </format>
    <format dxfId="3">
      <pivotArea dataOnly="0" labelOnly="1" fieldPosition="0">
        <references count="1">
          <reference field="25" count="6">
            <x v="1"/>
            <x v="2"/>
            <x v="3"/>
            <x v="4"/>
            <x v="5"/>
            <x v="6"/>
          </reference>
        </references>
      </pivotArea>
    </format>
    <format dxfId="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BFFA322-E412-4795-965F-78AD2D0B8659}" name="PivotTable3"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29:B39" firstHeaderRow="1" firstDataRow="1" firstDataCol="1"/>
  <pivotFields count="40">
    <pivotField showAll="0"/>
    <pivotField showAll="0"/>
    <pivotField showAll="0"/>
    <pivotField showAll="0"/>
    <pivotField showAll="0"/>
    <pivotField showAll="0"/>
    <pivotField axis="axisRow" showAll="0">
      <items count="36">
        <item m="1" x="26"/>
        <item m="1" x="27"/>
        <item h="1" x="5"/>
        <item x="0"/>
        <item x="3"/>
        <item x="9"/>
        <item h="1" x="10"/>
        <item m="1" x="23"/>
        <item x="2"/>
        <item x="4"/>
        <item x="6"/>
        <item m="1" x="31"/>
        <item m="1" x="34"/>
        <item m="1" x="16"/>
        <item m="1" x="18"/>
        <item x="7"/>
        <item m="1" x="28"/>
        <item m="1" x="19"/>
        <item m="1" x="13"/>
        <item m="1" x="24"/>
        <item m="1" x="29"/>
        <item m="1" x="22"/>
        <item m="1" x="30"/>
        <item m="1" x="33"/>
        <item m="1" x="21"/>
        <item x="8"/>
        <item m="1" x="17"/>
        <item m="1" x="12"/>
        <item m="1" x="32"/>
        <item m="1" x="20"/>
        <item m="1" x="15"/>
        <item m="1" x="25"/>
        <item m="1" x="14"/>
        <item h="1" x="11"/>
        <item x="1"/>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0">
        <item x="0"/>
        <item x="1"/>
        <item x="3"/>
        <item x="4"/>
        <item x="2"/>
        <item x="6"/>
        <item x="5"/>
        <item m="1" x="8"/>
        <item h="1"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10">
    <i>
      <x v="3"/>
    </i>
    <i>
      <x v="4"/>
    </i>
    <i>
      <x v="5"/>
    </i>
    <i>
      <x v="8"/>
    </i>
    <i>
      <x v="9"/>
    </i>
    <i>
      <x v="10"/>
    </i>
    <i>
      <x v="15"/>
    </i>
    <i>
      <x v="25"/>
    </i>
    <i>
      <x v="34"/>
    </i>
    <i t="grand">
      <x/>
    </i>
  </rowItems>
  <colItems count="1">
    <i/>
  </colItems>
  <dataFields count="1">
    <dataField name="Sum of Implementer Incentives    (135)    " fld="9" baseField="6" baseItem="3" numFmtId="4"/>
  </dataFields>
  <formats count="3">
    <format dxfId="7">
      <pivotArea outline="0" collapsedLevelsAreSubtotals="1" fieldPosition="0"/>
    </format>
    <format dxfId="6">
      <pivotArea dataOnly="0" labelOnly="1" grandCol="1" outline="0" fieldPosition="0"/>
    </format>
    <format dxfId="5">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1ECEE-E993-418E-B9B7-51CC8B38FE83}">
  <sheetPr>
    <pageSetUpPr fitToPage="1"/>
  </sheetPr>
  <dimension ref="A1:J92"/>
  <sheetViews>
    <sheetView tabSelected="1" workbookViewId="0">
      <selection activeCell="E13" sqref="E13"/>
    </sheetView>
  </sheetViews>
  <sheetFormatPr defaultColWidth="9.109375" defaultRowHeight="14.4" x14ac:dyDescent="0.3"/>
  <cols>
    <col min="1" max="1" width="31" style="29" bestFit="1" customWidth="1"/>
    <col min="2" max="2" width="17" style="29" bestFit="1" customWidth="1"/>
    <col min="3" max="5" width="15.44140625" style="29" bestFit="1" customWidth="1"/>
    <col min="6" max="6" width="14.44140625" style="29" bestFit="1" customWidth="1"/>
    <col min="7" max="7" width="15.44140625" style="29" bestFit="1" customWidth="1"/>
    <col min="8" max="8" width="17" style="29" bestFit="1" customWidth="1"/>
    <col min="9" max="9" width="9.109375" style="29"/>
    <col min="10" max="10" width="11.5546875" style="29" bestFit="1" customWidth="1"/>
    <col min="11" max="16384" width="9.109375" style="29"/>
  </cols>
  <sheetData>
    <row r="1" spans="1:10" ht="16.2" x14ac:dyDescent="0.45">
      <c r="A1" s="33" t="s">
        <v>42</v>
      </c>
      <c r="B1" s="33"/>
      <c r="C1" s="33"/>
      <c r="D1" s="33"/>
      <c r="E1" s="33"/>
      <c r="F1" s="33"/>
      <c r="G1" s="33"/>
      <c r="H1" s="33"/>
    </row>
    <row r="3" spans="1:10" x14ac:dyDescent="0.3">
      <c r="A3" s="32" t="s">
        <v>43</v>
      </c>
      <c r="B3" s="32"/>
      <c r="C3" s="32"/>
      <c r="D3" s="32"/>
      <c r="E3" s="32"/>
      <c r="F3" s="32"/>
      <c r="G3" s="32"/>
      <c r="H3" s="32"/>
    </row>
    <row r="4" spans="1:10" x14ac:dyDescent="0.3">
      <c r="A4" s="30" t="s">
        <v>44</v>
      </c>
      <c r="B4" s="30" t="str">
        <f>'Work Paper Allocations by Rate'!V3</f>
        <v>T-01</v>
      </c>
      <c r="C4" s="30" t="str">
        <f>'Work Paper Allocations by Rate'!W3</f>
        <v>T-02</v>
      </c>
      <c r="D4" s="30" t="str">
        <f>'Work Paper Allocations by Rate'!X3</f>
        <v>T-24</v>
      </c>
      <c r="E4" s="30" t="str">
        <f>'Work Paper Allocations by Rate'!Y3</f>
        <v>T-25</v>
      </c>
      <c r="F4" s="30" t="str">
        <f>'Work Paper Allocations by Rate'!Z3</f>
        <v>T-28</v>
      </c>
      <c r="G4" s="30" t="str">
        <f>'Work Paper Allocations by Rate'!AA3</f>
        <v>T-41</v>
      </c>
      <c r="H4" s="30" t="s">
        <v>45</v>
      </c>
    </row>
    <row r="5" spans="1:10" x14ac:dyDescent="0.3">
      <c r="A5" s="31" t="str">
        <f>'Work Paper Allocations by Rate'!U4</f>
        <v xml:space="preserve">Small Commercial Solutions </v>
      </c>
      <c r="B5" s="31">
        <f>'Work Paper Allocations by Rate'!V4</f>
        <v>0</v>
      </c>
      <c r="C5" s="31">
        <f>'Work Paper Allocations by Rate'!W4</f>
        <v>197045.68589476618</v>
      </c>
      <c r="D5" s="31">
        <f>'Work Paper Allocations by Rate'!X4</f>
        <v>298549.83281593979</v>
      </c>
      <c r="E5" s="31">
        <f>'Work Paper Allocations by Rate'!Y4</f>
        <v>0</v>
      </c>
      <c r="F5" s="31">
        <f>'Work Paper Allocations by Rate'!Z4</f>
        <v>12880.819192876523</v>
      </c>
      <c r="G5" s="31">
        <f>'Work Paper Allocations by Rate'!AA4</f>
        <v>0</v>
      </c>
      <c r="H5" s="31">
        <f>'Work Paper Allocations by Rate'!AB4</f>
        <v>508476.33790358249</v>
      </c>
    </row>
    <row r="6" spans="1:10" x14ac:dyDescent="0.3">
      <c r="A6" s="31" t="str">
        <f>'Work Paper Allocations by Rate'!U5</f>
        <v xml:space="preserve">Large Commercial Plus Solutions </v>
      </c>
      <c r="B6" s="31">
        <f>'Work Paper Allocations by Rate'!V5</f>
        <v>0</v>
      </c>
      <c r="C6" s="31">
        <f>'Work Paper Allocations by Rate'!W5</f>
        <v>575309.54204479733</v>
      </c>
      <c r="D6" s="31">
        <f>'Work Paper Allocations by Rate'!X5</f>
        <v>629814.33958721475</v>
      </c>
      <c r="E6" s="31">
        <f>'Work Paper Allocations by Rate'!Y5</f>
        <v>87190.361799039267</v>
      </c>
      <c r="F6" s="31">
        <f>'Work Paper Allocations by Rate'!Z5</f>
        <v>2671.3443335492611</v>
      </c>
      <c r="G6" s="31">
        <f>'Work Paper Allocations by Rate'!AA5</f>
        <v>322893.66920134355</v>
      </c>
      <c r="H6" s="31">
        <f>'Work Paper Allocations by Rate'!AB5</f>
        <v>1617879.2569659441</v>
      </c>
    </row>
    <row r="7" spans="1:10" x14ac:dyDescent="0.3">
      <c r="A7" s="31" t="str">
        <f>'Work Paper Allocations by Rate'!U6</f>
        <v>Commercial Load Management</v>
      </c>
      <c r="B7" s="31">
        <f>'Work Paper Allocations by Rate'!V6</f>
        <v>0</v>
      </c>
      <c r="C7" s="31">
        <f>'Work Paper Allocations by Rate'!W6</f>
        <v>0</v>
      </c>
      <c r="D7" s="31">
        <f>'Work Paper Allocations by Rate'!X6</f>
        <v>29498.502603381676</v>
      </c>
      <c r="E7" s="31">
        <f>'Work Paper Allocations by Rate'!Y6</f>
        <v>427616.58904731373</v>
      </c>
      <c r="F7" s="31">
        <f>'Work Paper Allocations by Rate'!Z6</f>
        <v>0</v>
      </c>
      <c r="G7" s="31">
        <f>'Work Paper Allocations by Rate'!AA6</f>
        <v>0</v>
      </c>
      <c r="H7" s="31">
        <f>'Work Paper Allocations by Rate'!AB6</f>
        <v>457115.09165069542</v>
      </c>
    </row>
    <row r="8" spans="1:10" x14ac:dyDescent="0.3">
      <c r="A8" s="31" t="str">
        <f>'Work Paper Allocations by Rate'!U7</f>
        <v xml:space="preserve">Residential Solutions </v>
      </c>
      <c r="B8" s="31">
        <f>'Work Paper Allocations by Rate'!V7</f>
        <v>359528.72377020982</v>
      </c>
      <c r="C8" s="31">
        <f>'Work Paper Allocations by Rate'!W7</f>
        <v>0</v>
      </c>
      <c r="D8" s="31">
        <f>'Work Paper Allocations by Rate'!X7</f>
        <v>0</v>
      </c>
      <c r="E8" s="31">
        <f>'Work Paper Allocations by Rate'!Y7</f>
        <v>0</v>
      </c>
      <c r="F8" s="31">
        <f>'Work Paper Allocations by Rate'!Z7</f>
        <v>0</v>
      </c>
      <c r="G8" s="31">
        <f>'Work Paper Allocations by Rate'!AA7</f>
        <v>0</v>
      </c>
      <c r="H8" s="31">
        <f>'Work Paper Allocations by Rate'!AB7</f>
        <v>359528.72377020982</v>
      </c>
      <c r="J8" s="29">
        <f>B8-B73-B86</f>
        <v>345154.70753432642</v>
      </c>
    </row>
    <row r="9" spans="1:10" x14ac:dyDescent="0.3">
      <c r="A9" s="31" t="str">
        <f>'Work Paper Allocations by Rate'!U8</f>
        <v xml:space="preserve">LivingWise </v>
      </c>
      <c r="B9" s="31">
        <f>'Work Paper Allocations by Rate'!V8</f>
        <v>308167.47751732275</v>
      </c>
      <c r="C9" s="31">
        <f>'Work Paper Allocations by Rate'!W8</f>
        <v>0</v>
      </c>
      <c r="D9" s="31">
        <f>'Work Paper Allocations by Rate'!X8</f>
        <v>0</v>
      </c>
      <c r="E9" s="31">
        <f>'Work Paper Allocations by Rate'!Y8</f>
        <v>0</v>
      </c>
      <c r="F9" s="31">
        <f>'Work Paper Allocations by Rate'!Z8</f>
        <v>0</v>
      </c>
      <c r="G9" s="31">
        <f>'Work Paper Allocations by Rate'!AA8</f>
        <v>0</v>
      </c>
      <c r="H9" s="31">
        <f>'Work Paper Allocations by Rate'!AB8</f>
        <v>308167.47751732275</v>
      </c>
      <c r="J9" s="29">
        <f t="shared" ref="J9:J13" si="0">B9-B74-B87</f>
        <v>299969.72087421222</v>
      </c>
    </row>
    <row r="10" spans="1:10" x14ac:dyDescent="0.3">
      <c r="A10" s="31" t="str">
        <f>'Work Paper Allocations by Rate'!U9</f>
        <v xml:space="preserve">FutureWise </v>
      </c>
      <c r="B10" s="31">
        <f>'Work Paper Allocations by Rate'!V9</f>
        <v>256806.2312644356</v>
      </c>
      <c r="C10" s="31">
        <f>'Work Paper Allocations by Rate'!W9</f>
        <v>0</v>
      </c>
      <c r="D10" s="31">
        <f>'Work Paper Allocations by Rate'!X9</f>
        <v>0</v>
      </c>
      <c r="E10" s="31">
        <f>'Work Paper Allocations by Rate'!Y9</f>
        <v>0</v>
      </c>
      <c r="F10" s="31">
        <f>'Work Paper Allocations by Rate'!Z9</f>
        <v>0</v>
      </c>
      <c r="G10" s="31">
        <f>'Work Paper Allocations by Rate'!AA9</f>
        <v>0</v>
      </c>
      <c r="H10" s="31">
        <f>'Work Paper Allocations by Rate'!AB9</f>
        <v>256806.2312644356</v>
      </c>
      <c r="J10" s="29">
        <f t="shared" si="0"/>
        <v>249940.37388518648</v>
      </c>
    </row>
    <row r="11" spans="1:10" x14ac:dyDescent="0.3">
      <c r="A11" s="31" t="str">
        <f>'Work Paper Allocations by Rate'!U10</f>
        <v xml:space="preserve">Residential Marketplace </v>
      </c>
      <c r="B11" s="31">
        <f>'Work Paper Allocations by Rate'!V10</f>
        <v>261778.63615939525</v>
      </c>
      <c r="C11" s="31">
        <f>'Work Paper Allocations by Rate'!W10</f>
        <v>0</v>
      </c>
      <c r="D11" s="31">
        <f>'Work Paper Allocations by Rate'!X10</f>
        <v>2474.9758117090073</v>
      </c>
      <c r="E11" s="31">
        <f>'Work Paper Allocations by Rate'!Y10</f>
        <v>0</v>
      </c>
      <c r="F11" s="31">
        <f>'Work Paper Allocations by Rate'!Z10</f>
        <v>0</v>
      </c>
      <c r="G11" s="31">
        <f>'Work Paper Allocations by Rate'!AA10</f>
        <v>0</v>
      </c>
      <c r="H11" s="31">
        <f>'Work Paper Allocations by Rate'!AB10</f>
        <v>264253.61197110423</v>
      </c>
      <c r="J11" s="29">
        <f t="shared" si="0"/>
        <v>245115.95544922102</v>
      </c>
    </row>
    <row r="12" spans="1:10" x14ac:dyDescent="0.3">
      <c r="A12" s="31" t="str">
        <f>'Work Paper Allocations by Rate'!U11</f>
        <v xml:space="preserve">Residential Load Management </v>
      </c>
      <c r="B12" s="31">
        <f>'Work Paper Allocations by Rate'!V11</f>
        <v>770418.69379330683</v>
      </c>
      <c r="C12" s="31">
        <f>'Work Paper Allocations by Rate'!W11</f>
        <v>0</v>
      </c>
      <c r="D12" s="31">
        <f>'Work Paper Allocations by Rate'!X11</f>
        <v>0</v>
      </c>
      <c r="E12" s="31">
        <f>'Work Paper Allocations by Rate'!Y11</f>
        <v>0</v>
      </c>
      <c r="F12" s="31">
        <f>'Work Paper Allocations by Rate'!Z11</f>
        <v>0</v>
      </c>
      <c r="G12" s="31">
        <f>'Work Paper Allocations by Rate'!AA11</f>
        <v>0</v>
      </c>
      <c r="H12" s="31">
        <f>'Work Paper Allocations by Rate'!AB11</f>
        <v>770418.69379330683</v>
      </c>
      <c r="J12" s="29">
        <f t="shared" si="0"/>
        <v>750814.70677896182</v>
      </c>
    </row>
    <row r="13" spans="1:10" x14ac:dyDescent="0.3">
      <c r="A13" s="31" t="str">
        <f>'Work Paper Allocations by Rate'!U12</f>
        <v xml:space="preserve">Hard-to-Reach Solutions </v>
      </c>
      <c r="B13" s="31">
        <f>'Work Paper Allocations by Rate'!V12</f>
        <v>683104.57516339864</v>
      </c>
      <c r="C13" s="31">
        <f>'Work Paper Allocations by Rate'!W12</f>
        <v>0</v>
      </c>
      <c r="D13" s="31">
        <f>'Work Paper Allocations by Rate'!X12</f>
        <v>0</v>
      </c>
      <c r="E13" s="31">
        <f>'Work Paper Allocations by Rate'!Y12</f>
        <v>0</v>
      </c>
      <c r="F13" s="31">
        <f>'Work Paper Allocations by Rate'!Z12</f>
        <v>0</v>
      </c>
      <c r="G13" s="31">
        <f>'Work Paper Allocations by Rate'!AA12</f>
        <v>0</v>
      </c>
      <c r="H13" s="31">
        <f>'Work Paper Allocations by Rate'!AB12</f>
        <v>683104.57516339864</v>
      </c>
      <c r="J13" s="29">
        <f t="shared" si="0"/>
        <v>662394.62534480216</v>
      </c>
    </row>
    <row r="14" spans="1:10" x14ac:dyDescent="0.3">
      <c r="A14" s="30" t="s">
        <v>45</v>
      </c>
      <c r="B14" s="30">
        <f>'Work Paper Allocations by Rate'!V13</f>
        <v>2639804.3376680687</v>
      </c>
      <c r="C14" s="30">
        <f>'Work Paper Allocations by Rate'!W13</f>
        <v>772355.22793956357</v>
      </c>
      <c r="D14" s="30">
        <f>'Work Paper Allocations by Rate'!X13</f>
        <v>960337.65081824514</v>
      </c>
      <c r="E14" s="30">
        <f>'Work Paper Allocations by Rate'!Y13</f>
        <v>514806.95084635296</v>
      </c>
      <c r="F14" s="30">
        <f>'Work Paper Allocations by Rate'!Z13</f>
        <v>15552.163526425784</v>
      </c>
      <c r="G14" s="30">
        <f>'Work Paper Allocations by Rate'!AA13</f>
        <v>322893.66920134355</v>
      </c>
      <c r="H14" s="30">
        <f>'Work Paper Allocations by Rate'!AB13</f>
        <v>5225750</v>
      </c>
      <c r="J14" s="29">
        <f>SUM(J8:J13)</f>
        <v>2553390.0898667104</v>
      </c>
    </row>
    <row r="16" spans="1:10" x14ac:dyDescent="0.3">
      <c r="A16" s="32" t="s">
        <v>46</v>
      </c>
      <c r="B16" s="32"/>
      <c r="C16" s="32"/>
      <c r="D16" s="32"/>
      <c r="E16" s="32"/>
      <c r="F16" s="32"/>
      <c r="G16" s="32"/>
      <c r="H16" s="32"/>
    </row>
    <row r="17" spans="1:8" x14ac:dyDescent="0.3">
      <c r="A17" s="30" t="s">
        <v>44</v>
      </c>
      <c r="B17" s="30" t="str">
        <f>'Work Paper Allocations by Rate'!V16</f>
        <v>T-01</v>
      </c>
      <c r="C17" s="30" t="str">
        <f>'Work Paper Allocations by Rate'!W16</f>
        <v>T-02</v>
      </c>
      <c r="D17" s="30" t="str">
        <f>'Work Paper Allocations by Rate'!X16</f>
        <v>T-24</v>
      </c>
      <c r="E17" s="30" t="str">
        <f>'Work Paper Allocations by Rate'!Y16</f>
        <v>T-25</v>
      </c>
      <c r="F17" s="30" t="str">
        <f>'Work Paper Allocations by Rate'!Z16</f>
        <v>T-28</v>
      </c>
      <c r="G17" s="30" t="str">
        <f>'Work Paper Allocations by Rate'!AA16</f>
        <v>T-41</v>
      </c>
      <c r="H17" s="30" t="s">
        <v>45</v>
      </c>
    </row>
    <row r="18" spans="1:8" x14ac:dyDescent="0.3">
      <c r="A18" s="31" t="str">
        <f>'Work Paper Allocations by Rate'!U17</f>
        <v xml:space="preserve">Small Commercial Solutions </v>
      </c>
      <c r="B18" s="31">
        <f>'Work Paper Allocations by Rate'!V17</f>
        <v>0</v>
      </c>
      <c r="C18" s="31">
        <f>'Work Paper Allocations by Rate'!W17</f>
        <v>191823.31063831015</v>
      </c>
      <c r="D18" s="31">
        <f>'Work Paper Allocations by Rate'!X17</f>
        <v>290637.25532084191</v>
      </c>
      <c r="E18" s="31">
        <f>'Work Paper Allocations by Rate'!Y17</f>
        <v>0</v>
      </c>
      <c r="F18" s="31">
        <f>'Work Paper Allocations by Rate'!Z17</f>
        <v>12539.434040847935</v>
      </c>
      <c r="G18" s="31">
        <f>'Work Paper Allocations by Rate'!AA17</f>
        <v>0</v>
      </c>
      <c r="H18" s="31">
        <f>'Work Paper Allocations by Rate'!AB17</f>
        <v>495000</v>
      </c>
    </row>
    <row r="19" spans="1:8" x14ac:dyDescent="0.3">
      <c r="A19" s="31" t="str">
        <f>'Work Paper Allocations by Rate'!U18</f>
        <v xml:space="preserve">Large Commercial Plus Solutions </v>
      </c>
      <c r="B19" s="31">
        <f>'Work Paper Allocations by Rate'!V18</f>
        <v>0</v>
      </c>
      <c r="C19" s="31">
        <f>'Work Paper Allocations by Rate'!W18</f>
        <v>560061.89882168022</v>
      </c>
      <c r="D19" s="31">
        <f>'Work Paper Allocations by Rate'!X18</f>
        <v>613122.13539971458</v>
      </c>
      <c r="E19" s="31">
        <f>'Work Paper Allocations by Rate'!Y18</f>
        <v>84879.523142546532</v>
      </c>
      <c r="F19" s="31">
        <f>'Work Paper Allocations by Rate'!Z18</f>
        <v>2600.5446990094206</v>
      </c>
      <c r="G19" s="31">
        <f>'Work Paper Allocations by Rate'!AA18</f>
        <v>314335.89793704922</v>
      </c>
      <c r="H19" s="31">
        <f>'Work Paper Allocations by Rate'!AB18</f>
        <v>1575000</v>
      </c>
    </row>
    <row r="20" spans="1:8" x14ac:dyDescent="0.3">
      <c r="A20" s="31" t="str">
        <f>'Work Paper Allocations by Rate'!U19</f>
        <v>Commercial Load Management</v>
      </c>
      <c r="B20" s="31">
        <f>'Work Paper Allocations by Rate'!V19</f>
        <v>0</v>
      </c>
      <c r="C20" s="31">
        <f>'Work Paper Allocations by Rate'!W19</f>
        <v>0</v>
      </c>
      <c r="D20" s="31">
        <f>'Work Paper Allocations by Rate'!X19</f>
        <v>28716.692794154606</v>
      </c>
      <c r="E20" s="31">
        <f>'Work Paper Allocations by Rate'!Y19</f>
        <v>416283.30720584543</v>
      </c>
      <c r="F20" s="31">
        <f>'Work Paper Allocations by Rate'!Z19</f>
        <v>0</v>
      </c>
      <c r="G20" s="31">
        <f>'Work Paper Allocations by Rate'!AA19</f>
        <v>0</v>
      </c>
      <c r="H20" s="31">
        <f>'Work Paper Allocations by Rate'!AB19</f>
        <v>445000.00000000006</v>
      </c>
    </row>
    <row r="21" spans="1:8" x14ac:dyDescent="0.3">
      <c r="A21" s="31" t="str">
        <f>'Work Paper Allocations by Rate'!U20</f>
        <v xml:space="preserve">Residential Solutions </v>
      </c>
      <c r="B21" s="31">
        <f>'Work Paper Allocations by Rate'!V20</f>
        <v>350000</v>
      </c>
      <c r="C21" s="31">
        <f>'Work Paper Allocations by Rate'!W20</f>
        <v>0</v>
      </c>
      <c r="D21" s="31">
        <f>'Work Paper Allocations by Rate'!X20</f>
        <v>0</v>
      </c>
      <c r="E21" s="31">
        <f>'Work Paper Allocations by Rate'!Y20</f>
        <v>0</v>
      </c>
      <c r="F21" s="31">
        <f>'Work Paper Allocations by Rate'!Z20</f>
        <v>0</v>
      </c>
      <c r="G21" s="31">
        <f>'Work Paper Allocations by Rate'!AA20</f>
        <v>0</v>
      </c>
      <c r="H21" s="31">
        <f>'Work Paper Allocations by Rate'!AB20</f>
        <v>350000</v>
      </c>
    </row>
    <row r="22" spans="1:8" x14ac:dyDescent="0.3">
      <c r="A22" s="31" t="str">
        <f>'Work Paper Allocations by Rate'!U21</f>
        <v xml:space="preserve">LivingWise </v>
      </c>
      <c r="B22" s="31">
        <f>'Work Paper Allocations by Rate'!V21</f>
        <v>300000</v>
      </c>
      <c r="C22" s="31">
        <f>'Work Paper Allocations by Rate'!W21</f>
        <v>0</v>
      </c>
      <c r="D22" s="31">
        <f>'Work Paper Allocations by Rate'!X21</f>
        <v>0</v>
      </c>
      <c r="E22" s="31">
        <f>'Work Paper Allocations by Rate'!Y21</f>
        <v>0</v>
      </c>
      <c r="F22" s="31">
        <f>'Work Paper Allocations by Rate'!Z21</f>
        <v>0</v>
      </c>
      <c r="G22" s="31">
        <f>'Work Paper Allocations by Rate'!AA21</f>
        <v>0</v>
      </c>
      <c r="H22" s="31">
        <f>'Work Paper Allocations by Rate'!AB21</f>
        <v>300000</v>
      </c>
    </row>
    <row r="23" spans="1:8" x14ac:dyDescent="0.3">
      <c r="A23" s="31" t="str">
        <f>'Work Paper Allocations by Rate'!U22</f>
        <v xml:space="preserve">FutureWise </v>
      </c>
      <c r="B23" s="31">
        <f>'Work Paper Allocations by Rate'!V22</f>
        <v>250000</v>
      </c>
      <c r="C23" s="31">
        <f>'Work Paper Allocations by Rate'!W22</f>
        <v>0</v>
      </c>
      <c r="D23" s="31">
        <f>'Work Paper Allocations by Rate'!X22</f>
        <v>0</v>
      </c>
      <c r="E23" s="31">
        <f>'Work Paper Allocations by Rate'!Y22</f>
        <v>0</v>
      </c>
      <c r="F23" s="31">
        <f>'Work Paper Allocations by Rate'!Z22</f>
        <v>0</v>
      </c>
      <c r="G23" s="31">
        <f>'Work Paper Allocations by Rate'!AA22</f>
        <v>0</v>
      </c>
      <c r="H23" s="31">
        <f>'Work Paper Allocations by Rate'!AB22</f>
        <v>250000</v>
      </c>
    </row>
    <row r="24" spans="1:8" x14ac:dyDescent="0.3">
      <c r="A24" s="31" t="str">
        <f>'Work Paper Allocations by Rate'!U23</f>
        <v xml:space="preserve">Residential Marketplace </v>
      </c>
      <c r="B24" s="31">
        <f>'Work Paper Allocations by Rate'!V23</f>
        <v>254840.61939470572</v>
      </c>
      <c r="C24" s="31">
        <f>'Work Paper Allocations by Rate'!W23</f>
        <v>0</v>
      </c>
      <c r="D24" s="31">
        <f>'Work Paper Allocations by Rate'!X23</f>
        <v>2409.3806052942923</v>
      </c>
      <c r="E24" s="31">
        <f>'Work Paper Allocations by Rate'!Y23</f>
        <v>0</v>
      </c>
      <c r="F24" s="31">
        <f>'Work Paper Allocations by Rate'!Z23</f>
        <v>0</v>
      </c>
      <c r="G24" s="31">
        <f>'Work Paper Allocations by Rate'!AA23</f>
        <v>0</v>
      </c>
      <c r="H24" s="31">
        <f>'Work Paper Allocations by Rate'!AB23</f>
        <v>257250</v>
      </c>
    </row>
    <row r="25" spans="1:8" x14ac:dyDescent="0.3">
      <c r="A25" s="31" t="str">
        <f>'Work Paper Allocations by Rate'!U24</f>
        <v xml:space="preserve">Residential Load Management </v>
      </c>
      <c r="B25" s="31">
        <f>'Work Paper Allocations by Rate'!V24</f>
        <v>750000</v>
      </c>
      <c r="C25" s="31">
        <f>'Work Paper Allocations by Rate'!W24</f>
        <v>0</v>
      </c>
      <c r="D25" s="31">
        <f>'Work Paper Allocations by Rate'!X24</f>
        <v>0</v>
      </c>
      <c r="E25" s="31">
        <f>'Work Paper Allocations by Rate'!Y24</f>
        <v>0</v>
      </c>
      <c r="F25" s="31">
        <f>'Work Paper Allocations by Rate'!Z24</f>
        <v>0</v>
      </c>
      <c r="G25" s="31">
        <f>'Work Paper Allocations by Rate'!AA24</f>
        <v>0</v>
      </c>
      <c r="H25" s="31">
        <f>'Work Paper Allocations by Rate'!AB24</f>
        <v>750000</v>
      </c>
    </row>
    <row r="26" spans="1:8" x14ac:dyDescent="0.3">
      <c r="A26" s="31" t="str">
        <f>'Work Paper Allocations by Rate'!U25</f>
        <v xml:space="preserve">Hard-to-Reach Solutions </v>
      </c>
      <c r="B26" s="31">
        <f>'Work Paper Allocations by Rate'!V25</f>
        <v>665000</v>
      </c>
      <c r="C26" s="31">
        <f>'Work Paper Allocations by Rate'!W25</f>
        <v>0</v>
      </c>
      <c r="D26" s="31">
        <f>'Work Paper Allocations by Rate'!X25</f>
        <v>0</v>
      </c>
      <c r="E26" s="31">
        <f>'Work Paper Allocations by Rate'!Y25</f>
        <v>0</v>
      </c>
      <c r="F26" s="31">
        <f>'Work Paper Allocations by Rate'!Z25</f>
        <v>0</v>
      </c>
      <c r="G26" s="31">
        <f>'Work Paper Allocations by Rate'!AA25</f>
        <v>0</v>
      </c>
      <c r="H26" s="31">
        <f>'Work Paper Allocations by Rate'!AB25</f>
        <v>665000</v>
      </c>
    </row>
    <row r="27" spans="1:8" x14ac:dyDescent="0.3">
      <c r="A27" s="30" t="s">
        <v>45</v>
      </c>
      <c r="B27" s="30">
        <f>'Work Paper Allocations by Rate'!V26</f>
        <v>2569840.6193947056</v>
      </c>
      <c r="C27" s="30">
        <f>'Work Paper Allocations by Rate'!W26</f>
        <v>751885.20945999038</v>
      </c>
      <c r="D27" s="30">
        <f>'Work Paper Allocations by Rate'!X26</f>
        <v>934885.46412000537</v>
      </c>
      <c r="E27" s="30">
        <f>'Work Paper Allocations by Rate'!Y26</f>
        <v>501162.83034839196</v>
      </c>
      <c r="F27" s="30">
        <f>'Work Paper Allocations by Rate'!Z26</f>
        <v>15139.978739857355</v>
      </c>
      <c r="G27" s="30">
        <f>'Work Paper Allocations by Rate'!AA26</f>
        <v>314335.89793704922</v>
      </c>
      <c r="H27" s="30">
        <f>'Work Paper Allocations by Rate'!AB26</f>
        <v>5087250</v>
      </c>
    </row>
    <row r="29" spans="1:8" x14ac:dyDescent="0.3">
      <c r="A29" s="32" t="s">
        <v>47</v>
      </c>
      <c r="B29" s="32"/>
      <c r="C29" s="32"/>
      <c r="D29" s="32"/>
      <c r="E29" s="32"/>
      <c r="F29" s="32"/>
      <c r="G29" s="32"/>
      <c r="H29" s="32"/>
    </row>
    <row r="30" spans="1:8" x14ac:dyDescent="0.3">
      <c r="A30" s="30" t="s">
        <v>44</v>
      </c>
      <c r="B30" s="30" t="str">
        <f>'Work Paper Allocations by Rate'!V42</f>
        <v>T-01</v>
      </c>
      <c r="C30" s="30" t="str">
        <f>'Work Paper Allocations by Rate'!W42</f>
        <v>T-02</v>
      </c>
      <c r="D30" s="30" t="str">
        <f>'Work Paper Allocations by Rate'!X42</f>
        <v>T-24</v>
      </c>
      <c r="E30" s="30" t="str">
        <f>'Work Paper Allocations by Rate'!Y42</f>
        <v>T-25</v>
      </c>
      <c r="F30" s="30" t="str">
        <f>'Work Paper Allocations by Rate'!Z42</f>
        <v>T-28</v>
      </c>
      <c r="G30" s="30" t="str">
        <f>'Work Paper Allocations by Rate'!AA42</f>
        <v>T-41</v>
      </c>
      <c r="H30" s="30" t="s">
        <v>45</v>
      </c>
    </row>
    <row r="31" spans="1:8" x14ac:dyDescent="0.3">
      <c r="A31" s="31" t="str">
        <f>'Work Paper Allocations by Rate'!U43</f>
        <v xml:space="preserve">Small Commercial Solutions </v>
      </c>
      <c r="B31" s="31">
        <f>'Work Paper Allocations by Rate'!V43</f>
        <v>0</v>
      </c>
      <c r="C31" s="31">
        <f>'Work Paper Allocations by Rate'!W43</f>
        <v>0</v>
      </c>
      <c r="D31" s="31">
        <f>'Work Paper Allocations by Rate'!X43</f>
        <v>0</v>
      </c>
      <c r="E31" s="31">
        <f>'Work Paper Allocations by Rate'!Y43</f>
        <v>0</v>
      </c>
      <c r="F31" s="31">
        <f>'Work Paper Allocations by Rate'!Z43</f>
        <v>0</v>
      </c>
      <c r="G31" s="31">
        <f>'Work Paper Allocations by Rate'!AA43</f>
        <v>0</v>
      </c>
      <c r="H31" s="31">
        <f>'Work Paper Allocations by Rate'!AB43</f>
        <v>0</v>
      </c>
    </row>
    <row r="32" spans="1:8" x14ac:dyDescent="0.3">
      <c r="A32" s="31" t="str">
        <f>'Work Paper Allocations by Rate'!U44</f>
        <v xml:space="preserve">Large Commercial Plus Solutions </v>
      </c>
      <c r="B32" s="31">
        <f>'Work Paper Allocations by Rate'!V44</f>
        <v>0</v>
      </c>
      <c r="C32" s="31">
        <f>'Work Paper Allocations by Rate'!W44</f>
        <v>0</v>
      </c>
      <c r="D32" s="31">
        <f>'Work Paper Allocations by Rate'!X44</f>
        <v>0</v>
      </c>
      <c r="E32" s="31">
        <f>'Work Paper Allocations by Rate'!Y44</f>
        <v>0</v>
      </c>
      <c r="F32" s="31">
        <f>'Work Paper Allocations by Rate'!Z44</f>
        <v>0</v>
      </c>
      <c r="G32" s="31">
        <f>'Work Paper Allocations by Rate'!AA44</f>
        <v>0</v>
      </c>
      <c r="H32" s="31">
        <f>'Work Paper Allocations by Rate'!AB44</f>
        <v>0</v>
      </c>
    </row>
    <row r="33" spans="1:8" x14ac:dyDescent="0.3">
      <c r="A33" s="31" t="str">
        <f>'Work Paper Allocations by Rate'!U45</f>
        <v>Commercial Load Management</v>
      </c>
      <c r="B33" s="31">
        <f>'Work Paper Allocations by Rate'!V45</f>
        <v>0</v>
      </c>
      <c r="C33" s="31">
        <f>'Work Paper Allocations by Rate'!W45</f>
        <v>0</v>
      </c>
      <c r="D33" s="31">
        <f>'Work Paper Allocations by Rate'!X45</f>
        <v>0</v>
      </c>
      <c r="E33" s="31">
        <f>'Work Paper Allocations by Rate'!Y45</f>
        <v>0</v>
      </c>
      <c r="F33" s="31">
        <f>'Work Paper Allocations by Rate'!Z45</f>
        <v>0</v>
      </c>
      <c r="G33" s="31">
        <f>'Work Paper Allocations by Rate'!AA45</f>
        <v>0</v>
      </c>
      <c r="H33" s="31">
        <f>'Work Paper Allocations by Rate'!AB45</f>
        <v>0</v>
      </c>
    </row>
    <row r="34" spans="1:8" x14ac:dyDescent="0.3">
      <c r="A34" s="31" t="str">
        <f>'Work Paper Allocations by Rate'!U46</f>
        <v xml:space="preserve">Residential Solutions </v>
      </c>
      <c r="B34" s="31">
        <f>'Work Paper Allocations by Rate'!V46</f>
        <v>0</v>
      </c>
      <c r="C34" s="31">
        <f>'Work Paper Allocations by Rate'!W46</f>
        <v>0</v>
      </c>
      <c r="D34" s="31">
        <f>'Work Paper Allocations by Rate'!X46</f>
        <v>0</v>
      </c>
      <c r="E34" s="31">
        <f>'Work Paper Allocations by Rate'!Y46</f>
        <v>0</v>
      </c>
      <c r="F34" s="31">
        <f>'Work Paper Allocations by Rate'!Z46</f>
        <v>0</v>
      </c>
      <c r="G34" s="31">
        <f>'Work Paper Allocations by Rate'!AA46</f>
        <v>0</v>
      </c>
      <c r="H34" s="31">
        <f>'Work Paper Allocations by Rate'!AB46</f>
        <v>0</v>
      </c>
    </row>
    <row r="35" spans="1:8" x14ac:dyDescent="0.3">
      <c r="A35" s="31" t="str">
        <f>'Work Paper Allocations by Rate'!U47</f>
        <v xml:space="preserve">LivingWise </v>
      </c>
      <c r="B35" s="31">
        <f>'Work Paper Allocations by Rate'!V47</f>
        <v>0</v>
      </c>
      <c r="C35" s="31">
        <f>'Work Paper Allocations by Rate'!W47</f>
        <v>0</v>
      </c>
      <c r="D35" s="31">
        <f>'Work Paper Allocations by Rate'!X47</f>
        <v>0</v>
      </c>
      <c r="E35" s="31">
        <f>'Work Paper Allocations by Rate'!Y47</f>
        <v>0</v>
      </c>
      <c r="F35" s="31">
        <f>'Work Paper Allocations by Rate'!Z47</f>
        <v>0</v>
      </c>
      <c r="G35" s="31">
        <f>'Work Paper Allocations by Rate'!AA47</f>
        <v>0</v>
      </c>
      <c r="H35" s="31">
        <f>'Work Paper Allocations by Rate'!AB47</f>
        <v>0</v>
      </c>
    </row>
    <row r="36" spans="1:8" x14ac:dyDescent="0.3">
      <c r="A36" s="31" t="str">
        <f>'Work Paper Allocations by Rate'!U48</f>
        <v xml:space="preserve">FutureWise </v>
      </c>
      <c r="B36" s="31">
        <f>'Work Paper Allocations by Rate'!V48</f>
        <v>0</v>
      </c>
      <c r="C36" s="31">
        <f>'Work Paper Allocations by Rate'!W48</f>
        <v>0</v>
      </c>
      <c r="D36" s="31">
        <f>'Work Paper Allocations by Rate'!X48</f>
        <v>0</v>
      </c>
      <c r="E36" s="31">
        <f>'Work Paper Allocations by Rate'!Y48</f>
        <v>0</v>
      </c>
      <c r="F36" s="31">
        <f>'Work Paper Allocations by Rate'!Z48</f>
        <v>0</v>
      </c>
      <c r="G36" s="31">
        <f>'Work Paper Allocations by Rate'!AA48</f>
        <v>0</v>
      </c>
      <c r="H36" s="31">
        <f>'Work Paper Allocations by Rate'!AB48</f>
        <v>0</v>
      </c>
    </row>
    <row r="37" spans="1:8" x14ac:dyDescent="0.3">
      <c r="A37" s="31" t="str">
        <f>'Work Paper Allocations by Rate'!U49</f>
        <v xml:space="preserve">Residential Marketplace </v>
      </c>
      <c r="B37" s="31">
        <f>'Work Paper Allocations by Rate'!V49</f>
        <v>0</v>
      </c>
      <c r="C37" s="31">
        <f>'Work Paper Allocations by Rate'!W49</f>
        <v>0</v>
      </c>
      <c r="D37" s="31">
        <f>'Work Paper Allocations by Rate'!X49</f>
        <v>0</v>
      </c>
      <c r="E37" s="31">
        <f>'Work Paper Allocations by Rate'!Y49</f>
        <v>0</v>
      </c>
      <c r="F37" s="31">
        <f>'Work Paper Allocations by Rate'!Z49</f>
        <v>0</v>
      </c>
      <c r="G37" s="31">
        <f>'Work Paper Allocations by Rate'!AA49</f>
        <v>0</v>
      </c>
      <c r="H37" s="31">
        <f>'Work Paper Allocations by Rate'!AB49</f>
        <v>0</v>
      </c>
    </row>
    <row r="38" spans="1:8" x14ac:dyDescent="0.3">
      <c r="A38" s="31" t="str">
        <f>'Work Paper Allocations by Rate'!U50</f>
        <v xml:space="preserve">Residential Load Management </v>
      </c>
      <c r="B38" s="31">
        <f>'Work Paper Allocations by Rate'!V50</f>
        <v>0</v>
      </c>
      <c r="C38" s="31">
        <f>'Work Paper Allocations by Rate'!W50</f>
        <v>0</v>
      </c>
      <c r="D38" s="31">
        <f>'Work Paper Allocations by Rate'!X50</f>
        <v>0</v>
      </c>
      <c r="E38" s="31">
        <f>'Work Paper Allocations by Rate'!Y50</f>
        <v>0</v>
      </c>
      <c r="F38" s="31">
        <f>'Work Paper Allocations by Rate'!Z50</f>
        <v>0</v>
      </c>
      <c r="G38" s="31">
        <f>'Work Paper Allocations by Rate'!AA50</f>
        <v>0</v>
      </c>
      <c r="H38" s="31">
        <f>'Work Paper Allocations by Rate'!AB50</f>
        <v>0</v>
      </c>
    </row>
    <row r="39" spans="1:8" x14ac:dyDescent="0.3">
      <c r="A39" s="31" t="str">
        <f>'Work Paper Allocations by Rate'!U51</f>
        <v xml:space="preserve">Hard-to-Reach Solutions </v>
      </c>
      <c r="B39" s="31">
        <f>'Work Paper Allocations by Rate'!V51</f>
        <v>0</v>
      </c>
      <c r="C39" s="31">
        <f>'Work Paper Allocations by Rate'!W51</f>
        <v>0</v>
      </c>
      <c r="D39" s="31">
        <f>'Work Paper Allocations by Rate'!X51</f>
        <v>0</v>
      </c>
      <c r="E39" s="31">
        <f>'Work Paper Allocations by Rate'!Y51</f>
        <v>0</v>
      </c>
      <c r="F39" s="31">
        <f>'Work Paper Allocations by Rate'!Z51</f>
        <v>0</v>
      </c>
      <c r="G39" s="31">
        <f>'Work Paper Allocations by Rate'!AA51</f>
        <v>0</v>
      </c>
      <c r="H39" s="31">
        <f>'Work Paper Allocations by Rate'!AB51</f>
        <v>0</v>
      </c>
    </row>
    <row r="40" spans="1:8" x14ac:dyDescent="0.3">
      <c r="A40" s="30" t="s">
        <v>45</v>
      </c>
      <c r="B40" s="30">
        <f>'Work Paper Allocations by Rate'!V52</f>
        <v>0</v>
      </c>
      <c r="C40" s="30">
        <f>'Work Paper Allocations by Rate'!W52</f>
        <v>0</v>
      </c>
      <c r="D40" s="30">
        <f>'Work Paper Allocations by Rate'!X52</f>
        <v>0</v>
      </c>
      <c r="E40" s="30">
        <f>'Work Paper Allocations by Rate'!Y52</f>
        <v>0</v>
      </c>
      <c r="F40" s="30">
        <f>'Work Paper Allocations by Rate'!Z52</f>
        <v>0</v>
      </c>
      <c r="G40" s="30">
        <f>'Work Paper Allocations by Rate'!AA52</f>
        <v>0</v>
      </c>
      <c r="H40" s="30">
        <f>'Work Paper Allocations by Rate'!AB52</f>
        <v>0</v>
      </c>
    </row>
    <row r="42" spans="1:8" x14ac:dyDescent="0.3">
      <c r="A42" s="32" t="s">
        <v>48</v>
      </c>
      <c r="B42" s="32"/>
      <c r="C42" s="32"/>
      <c r="D42" s="32"/>
      <c r="E42" s="32"/>
      <c r="F42" s="32"/>
      <c r="G42" s="32"/>
      <c r="H42" s="32"/>
    </row>
    <row r="43" spans="1:8" x14ac:dyDescent="0.3">
      <c r="A43" s="30" t="s">
        <v>44</v>
      </c>
      <c r="B43" s="30" t="str">
        <f>'Work Paper Allocations by Rate'!V55</f>
        <v>T-01</v>
      </c>
      <c r="C43" s="30" t="str">
        <f>'Work Paper Allocations by Rate'!W55</f>
        <v>T-02</v>
      </c>
      <c r="D43" s="30" t="str">
        <f>'Work Paper Allocations by Rate'!X55</f>
        <v>T-24</v>
      </c>
      <c r="E43" s="30" t="str">
        <f>'Work Paper Allocations by Rate'!Y55</f>
        <v>T-25</v>
      </c>
      <c r="F43" s="30" t="str">
        <f>'Work Paper Allocations by Rate'!Z55</f>
        <v>T-28</v>
      </c>
      <c r="G43" s="30" t="str">
        <f>'Work Paper Allocations by Rate'!AA55</f>
        <v>T-41</v>
      </c>
      <c r="H43" s="30" t="s">
        <v>45</v>
      </c>
    </row>
    <row r="44" spans="1:8" x14ac:dyDescent="0.3">
      <c r="A44" s="31" t="str">
        <f>'Work Paper Allocations by Rate'!U56</f>
        <v xml:space="preserve">Small Commercial Solutions </v>
      </c>
      <c r="B44" s="31">
        <f>'Work Paper Allocations by Rate'!V56</f>
        <v>0</v>
      </c>
      <c r="C44" s="31">
        <f>'Work Paper Allocations by Rate'!W56</f>
        <v>3337.0412288545772</v>
      </c>
      <c r="D44" s="31">
        <f>'Work Paper Allocations by Rate'!X56</f>
        <v>5056.0513235823892</v>
      </c>
      <c r="E44" s="31">
        <f>'Work Paper Allocations by Rate'!Y56</f>
        <v>0</v>
      </c>
      <c r="F44" s="31">
        <f>'Work Paper Allocations by Rate'!Z56</f>
        <v>218.14141483415247</v>
      </c>
      <c r="G44" s="31">
        <f>'Work Paper Allocations by Rate'!AA56</f>
        <v>0</v>
      </c>
      <c r="H44" s="31">
        <f>'Work Paper Allocations by Rate'!AB56</f>
        <v>8611.2339672711187</v>
      </c>
    </row>
    <row r="45" spans="1:8" x14ac:dyDescent="0.3">
      <c r="A45" s="31" t="str">
        <f>'Work Paper Allocations by Rate'!U57</f>
        <v xml:space="preserve">Large Commercial Plus Solutions </v>
      </c>
      <c r="B45" s="31">
        <f>'Work Paper Allocations by Rate'!V57</f>
        <v>0</v>
      </c>
      <c r="C45" s="31">
        <f>'Work Paper Allocations by Rate'!W57</f>
        <v>9743.0788826416447</v>
      </c>
      <c r="D45" s="31">
        <f>'Work Paper Allocations by Rate'!X57</f>
        <v>10666.137693817827</v>
      </c>
      <c r="E45" s="31">
        <f>'Work Paper Allocations by Rate'!Y57</f>
        <v>1476.6008743653974</v>
      </c>
      <c r="F45" s="31">
        <f>'Work Paper Allocations by Rate'!Z57</f>
        <v>45.240199687912671</v>
      </c>
      <c r="G45" s="31">
        <f>'Work Paper Allocations by Rate'!AA57</f>
        <v>5468.3231544407799</v>
      </c>
      <c r="H45" s="31">
        <f>'Work Paper Allocations by Rate'!AB57</f>
        <v>27399.380804953562</v>
      </c>
    </row>
    <row r="46" spans="1:8" x14ac:dyDescent="0.3">
      <c r="A46" s="31" t="str">
        <f>'Work Paper Allocations by Rate'!U58</f>
        <v>Commercial Load Management</v>
      </c>
      <c r="B46" s="31">
        <f>'Work Paper Allocations by Rate'!V58</f>
        <v>0</v>
      </c>
      <c r="C46" s="31">
        <f>'Work Paper Allocations by Rate'!W58</f>
        <v>0</v>
      </c>
      <c r="D46" s="31">
        <f>'Work Paper Allocations by Rate'!X58</f>
        <v>499.56800084184641</v>
      </c>
      <c r="E46" s="31">
        <f>'Work Paper Allocations by Rate'!Y58</f>
        <v>7241.844353573606</v>
      </c>
      <c r="F46" s="31">
        <f>'Work Paper Allocations by Rate'!Z58</f>
        <v>0</v>
      </c>
      <c r="G46" s="31">
        <f>'Work Paper Allocations by Rate'!AA58</f>
        <v>0</v>
      </c>
      <c r="H46" s="31">
        <f>'Work Paper Allocations by Rate'!AB58</f>
        <v>7741.4123544154518</v>
      </c>
    </row>
    <row r="47" spans="1:8" x14ac:dyDescent="0.3">
      <c r="A47" s="31" t="str">
        <f>'Work Paper Allocations by Rate'!U59</f>
        <v xml:space="preserve">Residential Solutions </v>
      </c>
      <c r="B47" s="31">
        <f>'Work Paper Allocations by Rate'!V59</f>
        <v>6088.7512899896801</v>
      </c>
      <c r="C47" s="31">
        <f>'Work Paper Allocations by Rate'!W59</f>
        <v>0</v>
      </c>
      <c r="D47" s="31">
        <f>'Work Paper Allocations by Rate'!X59</f>
        <v>0</v>
      </c>
      <c r="E47" s="31">
        <f>'Work Paper Allocations by Rate'!Y59</f>
        <v>0</v>
      </c>
      <c r="F47" s="31">
        <f>'Work Paper Allocations by Rate'!Z59</f>
        <v>0</v>
      </c>
      <c r="G47" s="31">
        <f>'Work Paper Allocations by Rate'!AA59</f>
        <v>0</v>
      </c>
      <c r="H47" s="31">
        <f>'Work Paper Allocations by Rate'!AB59</f>
        <v>6088.7512899896801</v>
      </c>
    </row>
    <row r="48" spans="1:8" x14ac:dyDescent="0.3">
      <c r="A48" s="31" t="str">
        <f>'Work Paper Allocations by Rate'!U60</f>
        <v xml:space="preserve">LivingWise </v>
      </c>
      <c r="B48" s="31">
        <f>'Work Paper Allocations by Rate'!V60</f>
        <v>5218.9296771340114</v>
      </c>
      <c r="C48" s="31">
        <f>'Work Paper Allocations by Rate'!W60</f>
        <v>0</v>
      </c>
      <c r="D48" s="31">
        <f>'Work Paper Allocations by Rate'!X60</f>
        <v>0</v>
      </c>
      <c r="E48" s="31">
        <f>'Work Paper Allocations by Rate'!Y60</f>
        <v>0</v>
      </c>
      <c r="F48" s="31">
        <f>'Work Paper Allocations by Rate'!Z60</f>
        <v>0</v>
      </c>
      <c r="G48" s="31">
        <f>'Work Paper Allocations by Rate'!AA60</f>
        <v>0</v>
      </c>
      <c r="H48" s="31">
        <f>'Work Paper Allocations by Rate'!AB60</f>
        <v>5218.9296771340114</v>
      </c>
    </row>
    <row r="49" spans="1:8" x14ac:dyDescent="0.3">
      <c r="A49" s="31" t="str">
        <f>'Work Paper Allocations by Rate'!U61</f>
        <v xml:space="preserve">FutureWise </v>
      </c>
      <c r="B49" s="31">
        <f>'Work Paper Allocations by Rate'!V61</f>
        <v>4349.1080642783427</v>
      </c>
      <c r="C49" s="31">
        <f>'Work Paper Allocations by Rate'!W61</f>
        <v>0</v>
      </c>
      <c r="D49" s="31">
        <f>'Work Paper Allocations by Rate'!X61</f>
        <v>0</v>
      </c>
      <c r="E49" s="31">
        <f>'Work Paper Allocations by Rate'!Y61</f>
        <v>0</v>
      </c>
      <c r="F49" s="31">
        <f>'Work Paper Allocations by Rate'!Z61</f>
        <v>0</v>
      </c>
      <c r="G49" s="31">
        <f>'Work Paper Allocations by Rate'!AA61</f>
        <v>0</v>
      </c>
      <c r="H49" s="31">
        <f>'Work Paper Allocations by Rate'!AB61</f>
        <v>4349.1080642783427</v>
      </c>
    </row>
    <row r="50" spans="1:8" x14ac:dyDescent="0.3">
      <c r="A50" s="31" t="str">
        <f>'Work Paper Allocations by Rate'!U62</f>
        <v xml:space="preserve">Residential Marketplace </v>
      </c>
      <c r="B50" s="31">
        <f>'Work Paper Allocations by Rate'!V62</f>
        <v>4433.3175716608093</v>
      </c>
      <c r="C50" s="31">
        <f>'Work Paper Allocations by Rate'!W62</f>
        <v>0</v>
      </c>
      <c r="D50" s="31">
        <f>'Work Paper Allocations by Rate'!X62</f>
        <v>41.914626481604962</v>
      </c>
      <c r="E50" s="31">
        <f>'Work Paper Allocations by Rate'!Y62</f>
        <v>0</v>
      </c>
      <c r="F50" s="31">
        <f>'Work Paper Allocations by Rate'!Z62</f>
        <v>0</v>
      </c>
      <c r="G50" s="31">
        <f>'Work Paper Allocations by Rate'!AA62</f>
        <v>0</v>
      </c>
      <c r="H50" s="31">
        <f>'Work Paper Allocations by Rate'!AB62</f>
        <v>4475.2321981424147</v>
      </c>
    </row>
    <row r="51" spans="1:8" x14ac:dyDescent="0.3">
      <c r="A51" s="31" t="str">
        <f>'Work Paper Allocations by Rate'!U63</f>
        <v xml:space="preserve">Residential Load Management </v>
      </c>
      <c r="B51" s="31">
        <f>'Work Paper Allocations by Rate'!V63</f>
        <v>13047.324192835029</v>
      </c>
      <c r="C51" s="31">
        <f>'Work Paper Allocations by Rate'!W63</f>
        <v>0</v>
      </c>
      <c r="D51" s="31">
        <f>'Work Paper Allocations by Rate'!X63</f>
        <v>0</v>
      </c>
      <c r="E51" s="31">
        <f>'Work Paper Allocations by Rate'!Y63</f>
        <v>0</v>
      </c>
      <c r="F51" s="31">
        <f>'Work Paper Allocations by Rate'!Z63</f>
        <v>0</v>
      </c>
      <c r="G51" s="31">
        <f>'Work Paper Allocations by Rate'!AA63</f>
        <v>0</v>
      </c>
      <c r="H51" s="31">
        <f>'Work Paper Allocations by Rate'!AB63</f>
        <v>13047.324192835029</v>
      </c>
    </row>
    <row r="52" spans="1:8" x14ac:dyDescent="0.3">
      <c r="A52" s="31" t="str">
        <f>'Work Paper Allocations by Rate'!U64</f>
        <v xml:space="preserve">Hard-to-Reach Solutions </v>
      </c>
      <c r="B52" s="31">
        <f>'Work Paper Allocations by Rate'!V64</f>
        <v>11568.627450980393</v>
      </c>
      <c r="C52" s="31">
        <f>'Work Paper Allocations by Rate'!W64</f>
        <v>0</v>
      </c>
      <c r="D52" s="31">
        <f>'Work Paper Allocations by Rate'!X64</f>
        <v>0</v>
      </c>
      <c r="E52" s="31">
        <f>'Work Paper Allocations by Rate'!Y64</f>
        <v>0</v>
      </c>
      <c r="F52" s="31">
        <f>'Work Paper Allocations by Rate'!Z64</f>
        <v>0</v>
      </c>
      <c r="G52" s="31">
        <f>'Work Paper Allocations by Rate'!AA64</f>
        <v>0</v>
      </c>
      <c r="H52" s="31">
        <f>'Work Paper Allocations by Rate'!AB64</f>
        <v>11568.627450980393</v>
      </c>
    </row>
    <row r="53" spans="1:8" x14ac:dyDescent="0.3">
      <c r="A53" s="30" t="s">
        <v>45</v>
      </c>
      <c r="B53" s="30">
        <f>'Work Paper Allocations by Rate'!V65</f>
        <v>44706.058246878267</v>
      </c>
      <c r="C53" s="30">
        <f>'Work Paper Allocations by Rate'!W65</f>
        <v>13080.120111496222</v>
      </c>
      <c r="D53" s="30">
        <f>'Work Paper Allocations by Rate'!X65</f>
        <v>16263.671644723667</v>
      </c>
      <c r="E53" s="30">
        <f>'Work Paper Allocations by Rate'!Y65</f>
        <v>8718.4452279390025</v>
      </c>
      <c r="F53" s="30">
        <f>'Work Paper Allocations by Rate'!Z65</f>
        <v>263.38161452206515</v>
      </c>
      <c r="G53" s="30">
        <f>'Work Paper Allocations by Rate'!AA65</f>
        <v>5468.3231544407799</v>
      </c>
      <c r="H53" s="30">
        <f>'Work Paper Allocations by Rate'!AB65</f>
        <v>88500</v>
      </c>
    </row>
    <row r="55" spans="1:8" x14ac:dyDescent="0.3">
      <c r="A55" s="32" t="s">
        <v>49</v>
      </c>
      <c r="B55" s="32"/>
      <c r="C55" s="32"/>
      <c r="D55" s="32"/>
      <c r="E55" s="32"/>
      <c r="F55" s="32"/>
      <c r="G55" s="32"/>
      <c r="H55" s="32"/>
    </row>
    <row r="56" spans="1:8" x14ac:dyDescent="0.3">
      <c r="A56" s="30" t="str">
        <f>A43</f>
        <v>PROGRAM</v>
      </c>
      <c r="B56" s="30" t="str">
        <f>'Work Paper Allocations by Rate'!V108</f>
        <v>T-01</v>
      </c>
      <c r="C56" s="30" t="str">
        <f>'Work Paper Allocations by Rate'!W108</f>
        <v>T-02</v>
      </c>
      <c r="D56" s="30" t="str">
        <f>'Work Paper Allocations by Rate'!X108</f>
        <v>T-24</v>
      </c>
      <c r="E56" s="30" t="str">
        <f>'Work Paper Allocations by Rate'!Y108</f>
        <v>T-25</v>
      </c>
      <c r="F56" s="30" t="str">
        <f>'Work Paper Allocations by Rate'!Z108</f>
        <v>T-28</v>
      </c>
      <c r="G56" s="30" t="str">
        <f>'Work Paper Allocations by Rate'!AA108</f>
        <v>T-41</v>
      </c>
      <c r="H56" s="30" t="str">
        <f>H43</f>
        <v>Total</v>
      </c>
    </row>
    <row r="57" spans="1:8" x14ac:dyDescent="0.3">
      <c r="A57" s="31" t="str">
        <f>A44</f>
        <v xml:space="preserve">Small Commercial Solutions </v>
      </c>
      <c r="B57" s="31">
        <f>'Work Paper Allocations by Rate'!V109</f>
        <v>0</v>
      </c>
      <c r="C57" s="31">
        <f>'Work Paper Allocations by Rate'!W109</f>
        <v>1885.3340276014562</v>
      </c>
      <c r="D57" s="31">
        <f>'Work Paper Allocations by Rate'!X109</f>
        <v>2856.5261715154743</v>
      </c>
      <c r="E57" s="31">
        <f>'Work Paper Allocations by Rate'!Y109</f>
        <v>0</v>
      </c>
      <c r="F57" s="31">
        <f>'Work Paper Allocations by Rate'!Z109</f>
        <v>123.24373719443643</v>
      </c>
      <c r="G57" s="31">
        <f>'Work Paper Allocations by Rate'!AA109</f>
        <v>0</v>
      </c>
      <c r="H57" s="31">
        <f>'Work Paper Allocations by Rate'!AB109</f>
        <v>4865.1039363113669</v>
      </c>
    </row>
    <row r="58" spans="1:8" x14ac:dyDescent="0.3">
      <c r="A58" s="31" t="str">
        <f t="shared" ref="A58:A65" si="1">A45</f>
        <v xml:space="preserve">Large Commercial Plus Solutions </v>
      </c>
      <c r="B58" s="31">
        <f>'Work Paper Allocations by Rate'!V110</f>
        <v>0</v>
      </c>
      <c r="C58" s="31">
        <f>'Work Paper Allocations by Rate'!W110</f>
        <v>5504.5643404755047</v>
      </c>
      <c r="D58" s="31">
        <f>'Work Paper Allocations by Rate'!X110</f>
        <v>6026.0664936823878</v>
      </c>
      <c r="E58" s="31">
        <f>'Work Paper Allocations by Rate'!Y110</f>
        <v>834.23778212734317</v>
      </c>
      <c r="F58" s="31">
        <f>'Work Paper Allocations by Rate'!Z110</f>
        <v>25.559434851928064</v>
      </c>
      <c r="G58" s="31">
        <f>'Work Paper Allocations by Rate'!AA110</f>
        <v>3089.448109853548</v>
      </c>
      <c r="H58" s="31">
        <f>'Work Paper Allocations by Rate'!AB110</f>
        <v>15479.876160990712</v>
      </c>
    </row>
    <row r="59" spans="1:8" x14ac:dyDescent="0.3">
      <c r="A59" s="31" t="str">
        <f t="shared" si="1"/>
        <v>Commercial Load Management</v>
      </c>
      <c r="B59" s="31">
        <f>'Work Paper Allocations by Rate'!V111</f>
        <v>0</v>
      </c>
      <c r="C59" s="31">
        <f>'Work Paper Allocations by Rate'!W111</f>
        <v>0</v>
      </c>
      <c r="D59" s="31">
        <f>'Work Paper Allocations by Rate'!X111</f>
        <v>282.24180838522398</v>
      </c>
      <c r="E59" s="31">
        <f>'Work Paper Allocations by Rate'!Y111</f>
        <v>4091.4374878946928</v>
      </c>
      <c r="F59" s="31">
        <f>'Work Paper Allocations by Rate'!Z111</f>
        <v>0</v>
      </c>
      <c r="G59" s="31">
        <f>'Work Paper Allocations by Rate'!AA111</f>
        <v>0</v>
      </c>
      <c r="H59" s="31">
        <f>'Work Paper Allocations by Rate'!AB111</f>
        <v>4373.6792962799163</v>
      </c>
    </row>
    <row r="60" spans="1:8" x14ac:dyDescent="0.3">
      <c r="A60" s="31" t="str">
        <f t="shared" si="1"/>
        <v xml:space="preserve">Residential Solutions </v>
      </c>
      <c r="B60" s="31">
        <f>'Work Paper Allocations by Rate'!V112</f>
        <v>3439.9724802201581</v>
      </c>
      <c r="C60" s="31">
        <f>'Work Paper Allocations by Rate'!W112</f>
        <v>0</v>
      </c>
      <c r="D60" s="31">
        <f>'Work Paper Allocations by Rate'!X112</f>
        <v>0</v>
      </c>
      <c r="E60" s="31">
        <f>'Work Paper Allocations by Rate'!Y112</f>
        <v>0</v>
      </c>
      <c r="F60" s="31">
        <f>'Work Paper Allocations by Rate'!Z112</f>
        <v>0</v>
      </c>
      <c r="G60" s="31">
        <f>'Work Paper Allocations by Rate'!AA112</f>
        <v>0</v>
      </c>
      <c r="H60" s="31">
        <f>'Work Paper Allocations by Rate'!AB112</f>
        <v>3439.9724802201581</v>
      </c>
    </row>
    <row r="61" spans="1:8" x14ac:dyDescent="0.3">
      <c r="A61" s="31" t="str">
        <f t="shared" si="1"/>
        <v xml:space="preserve">LivingWise </v>
      </c>
      <c r="B61" s="31">
        <f>'Work Paper Allocations by Rate'!V113</f>
        <v>2948.5478401887071</v>
      </c>
      <c r="C61" s="31">
        <f>'Work Paper Allocations by Rate'!W113</f>
        <v>0</v>
      </c>
      <c r="D61" s="31">
        <f>'Work Paper Allocations by Rate'!X113</f>
        <v>0</v>
      </c>
      <c r="E61" s="31">
        <f>'Work Paper Allocations by Rate'!Y113</f>
        <v>0</v>
      </c>
      <c r="F61" s="31">
        <f>'Work Paper Allocations by Rate'!Z113</f>
        <v>0</v>
      </c>
      <c r="G61" s="31">
        <f>'Work Paper Allocations by Rate'!AA113</f>
        <v>0</v>
      </c>
      <c r="H61" s="31">
        <f>'Work Paper Allocations by Rate'!AB113</f>
        <v>2948.5478401887071</v>
      </c>
    </row>
    <row r="62" spans="1:8" x14ac:dyDescent="0.3">
      <c r="A62" s="31" t="str">
        <f t="shared" si="1"/>
        <v xml:space="preserve">FutureWise </v>
      </c>
      <c r="B62" s="31">
        <f>'Work Paper Allocations by Rate'!V114</f>
        <v>2457.1232001572562</v>
      </c>
      <c r="C62" s="31">
        <f>'Work Paper Allocations by Rate'!W114</f>
        <v>0</v>
      </c>
      <c r="D62" s="31">
        <f>'Work Paper Allocations by Rate'!X114</f>
        <v>0</v>
      </c>
      <c r="E62" s="31">
        <f>'Work Paper Allocations by Rate'!Y114</f>
        <v>0</v>
      </c>
      <c r="F62" s="31">
        <f>'Work Paper Allocations by Rate'!Z114</f>
        <v>0</v>
      </c>
      <c r="G62" s="31">
        <f>'Work Paper Allocations by Rate'!AA114</f>
        <v>0</v>
      </c>
      <c r="H62" s="31">
        <f>'Work Paper Allocations by Rate'!AB114</f>
        <v>2457.1232001572562</v>
      </c>
    </row>
    <row r="63" spans="1:8" x14ac:dyDescent="0.3">
      <c r="A63" s="31" t="str">
        <f t="shared" si="1"/>
        <v xml:space="preserve">Residential Marketplace </v>
      </c>
      <c r="B63" s="31">
        <f>'Work Paper Allocations by Rate'!V115</f>
        <v>2504.6991930287063</v>
      </c>
      <c r="C63" s="31">
        <f>'Work Paper Allocations by Rate'!W115</f>
        <v>0</v>
      </c>
      <c r="D63" s="31">
        <f>'Work Paper Allocations by Rate'!X115</f>
        <v>23.680579933110149</v>
      </c>
      <c r="E63" s="31">
        <f>'Work Paper Allocations by Rate'!Y115</f>
        <v>0</v>
      </c>
      <c r="F63" s="31">
        <f>'Work Paper Allocations by Rate'!Z115</f>
        <v>0</v>
      </c>
      <c r="G63" s="31">
        <f>'Work Paper Allocations by Rate'!AA115</f>
        <v>0</v>
      </c>
      <c r="H63" s="31">
        <f>'Work Paper Allocations by Rate'!AB115</f>
        <v>2528.3797729618163</v>
      </c>
    </row>
    <row r="64" spans="1:8" x14ac:dyDescent="0.3">
      <c r="A64" s="31" t="str">
        <f t="shared" si="1"/>
        <v xml:space="preserve">Residential Load Management </v>
      </c>
      <c r="B64" s="31">
        <f>'Work Paper Allocations by Rate'!V116</f>
        <v>7371.3696004717676</v>
      </c>
      <c r="C64" s="31">
        <f>'Work Paper Allocations by Rate'!W116</f>
        <v>0</v>
      </c>
      <c r="D64" s="31">
        <f>'Work Paper Allocations by Rate'!X116</f>
        <v>0</v>
      </c>
      <c r="E64" s="31">
        <f>'Work Paper Allocations by Rate'!Y116</f>
        <v>0</v>
      </c>
      <c r="F64" s="31">
        <f>'Work Paper Allocations by Rate'!Z116</f>
        <v>0</v>
      </c>
      <c r="G64" s="31">
        <f>'Work Paper Allocations by Rate'!AA116</f>
        <v>0</v>
      </c>
      <c r="H64" s="31">
        <f>'Work Paper Allocations by Rate'!AB116</f>
        <v>7371.3696004717676</v>
      </c>
    </row>
    <row r="65" spans="1:8" x14ac:dyDescent="0.3">
      <c r="A65" s="31" t="str">
        <f t="shared" si="1"/>
        <v xml:space="preserve">Hard-to-Reach Solutions </v>
      </c>
      <c r="B65" s="31">
        <f>'Work Paper Allocations by Rate'!V117</f>
        <v>6535.9477124183013</v>
      </c>
      <c r="C65" s="31">
        <f>'Work Paper Allocations by Rate'!W117</f>
        <v>0</v>
      </c>
      <c r="D65" s="31">
        <f>'Work Paper Allocations by Rate'!X117</f>
        <v>0</v>
      </c>
      <c r="E65" s="31">
        <f>'Work Paper Allocations by Rate'!Y117</f>
        <v>0</v>
      </c>
      <c r="F65" s="31">
        <f>'Work Paper Allocations by Rate'!Z117</f>
        <v>0</v>
      </c>
      <c r="G65" s="31">
        <f>'Work Paper Allocations by Rate'!AA117</f>
        <v>0</v>
      </c>
      <c r="H65" s="31">
        <f>'Work Paper Allocations by Rate'!AB117</f>
        <v>6535.9477124183013</v>
      </c>
    </row>
    <row r="66" spans="1:8" x14ac:dyDescent="0.3">
      <c r="A66" s="30" t="str">
        <f>A53</f>
        <v>Total</v>
      </c>
      <c r="B66" s="30">
        <f>'Work Paper Allocations by Rate'!V118</f>
        <v>25257.660026484897</v>
      </c>
      <c r="C66" s="30">
        <f>'Work Paper Allocations by Rate'!W118</f>
        <v>7389.8983680769607</v>
      </c>
      <c r="D66" s="30">
        <f>'Work Paper Allocations by Rate'!X118</f>
        <v>9188.5150535161974</v>
      </c>
      <c r="E66" s="30">
        <f>'Work Paper Allocations by Rate'!Y118</f>
        <v>4925.6752700220359</v>
      </c>
      <c r="F66" s="30">
        <f>'Work Paper Allocations by Rate'!Z118</f>
        <v>148.80317204636449</v>
      </c>
      <c r="G66" s="30">
        <f>'Work Paper Allocations by Rate'!AA118</f>
        <v>3089.448109853548</v>
      </c>
      <c r="H66" s="30">
        <f>'Work Paper Allocations by Rate'!AB118</f>
        <v>50000</v>
      </c>
    </row>
    <row r="68" spans="1:8" x14ac:dyDescent="0.3">
      <c r="A68" s="32" t="s">
        <v>50</v>
      </c>
      <c r="B68" s="32"/>
      <c r="C68" s="32"/>
      <c r="D68" s="32"/>
      <c r="E68" s="32"/>
      <c r="F68" s="32"/>
      <c r="G68" s="32"/>
      <c r="H68" s="32"/>
    </row>
    <row r="69" spans="1:8" x14ac:dyDescent="0.3">
      <c r="A69" s="30" t="str">
        <f>A56</f>
        <v>PROGRAM</v>
      </c>
      <c r="B69" s="30" t="str">
        <f t="shared" ref="B69:G69" si="2">B56</f>
        <v>T-01</v>
      </c>
      <c r="C69" s="30" t="str">
        <f t="shared" si="2"/>
        <v>T-02</v>
      </c>
      <c r="D69" s="30" t="str">
        <f t="shared" si="2"/>
        <v>T-24</v>
      </c>
      <c r="E69" s="30" t="str">
        <f t="shared" si="2"/>
        <v>T-25</v>
      </c>
      <c r="F69" s="30" t="str">
        <f t="shared" si="2"/>
        <v>T-28</v>
      </c>
      <c r="G69" s="30" t="str">
        <f t="shared" si="2"/>
        <v>T-41</v>
      </c>
      <c r="H69" s="30" t="str">
        <f>H56</f>
        <v>Total</v>
      </c>
    </row>
    <row r="70" spans="1:8" x14ac:dyDescent="0.3">
      <c r="A70" s="31" t="str">
        <f>A57</f>
        <v xml:space="preserve">Small Commercial Solutions </v>
      </c>
      <c r="B70" s="31">
        <f>'Work Paper Allocations by Rate'!V83</f>
        <v>0</v>
      </c>
      <c r="C70" s="31">
        <f>'Work Paper Allocations by Rate'!W83</f>
        <v>3262.166338423815</v>
      </c>
      <c r="D70" s="31">
        <f>'Work Paper Allocations by Rate'!X83</f>
        <v>4942.6061298005052</v>
      </c>
      <c r="E70" s="31">
        <f>'Work Paper Allocations by Rate'!Y83</f>
        <v>0</v>
      </c>
      <c r="F70" s="31">
        <f>'Work Paper Allocations by Rate'!Z83</f>
        <v>213.24686501771973</v>
      </c>
      <c r="G70" s="31">
        <f>'Work Paper Allocations by Rate'!AA83</f>
        <v>0</v>
      </c>
      <c r="H70" s="31">
        <f>'Work Paper Allocations by Rate'!AB83</f>
        <v>8418.0193332420404</v>
      </c>
    </row>
    <row r="71" spans="1:8" x14ac:dyDescent="0.3">
      <c r="A71" s="31" t="str">
        <f t="shared" ref="A71:A78" si="3">A58</f>
        <v xml:space="preserve">Large Commercial Plus Solutions </v>
      </c>
      <c r="B71" s="31">
        <f>'Work Paper Allocations by Rate'!V84</f>
        <v>0</v>
      </c>
      <c r="C71" s="31">
        <f>'Work Paper Allocations by Rate'!W84</f>
        <v>8786.4127584345661</v>
      </c>
      <c r="D71" s="31">
        <f>'Work Paper Allocations by Rate'!X84</f>
        <v>9618.8370683468438</v>
      </c>
      <c r="E71" s="31">
        <f>'Work Paper Allocations by Rate'!Y84</f>
        <v>1331.6144637558464</v>
      </c>
      <c r="F71" s="31">
        <f>'Work Paper Allocations by Rate'!Z84</f>
        <v>40.798096014617229</v>
      </c>
      <c r="G71" s="31">
        <f>'Work Paper Allocations by Rate'!AA84</f>
        <v>4931.3923155258944</v>
      </c>
      <c r="H71" s="31">
        <f>'Work Paper Allocations by Rate'!AB84</f>
        <v>24709.054702077767</v>
      </c>
    </row>
    <row r="72" spans="1:8" x14ac:dyDescent="0.3">
      <c r="A72" s="31" t="str">
        <f t="shared" si="3"/>
        <v>Commercial Load Management</v>
      </c>
      <c r="B72" s="31">
        <f>'Work Paper Allocations by Rate'!V85</f>
        <v>0</v>
      </c>
      <c r="C72" s="31">
        <f>'Work Paper Allocations by Rate'!W85</f>
        <v>0</v>
      </c>
      <c r="D72" s="31">
        <f>'Work Paper Allocations by Rate'!X85</f>
        <v>236.94667980021458</v>
      </c>
      <c r="E72" s="31">
        <f>'Work Paper Allocations by Rate'!Y85</f>
        <v>3434.829637441946</v>
      </c>
      <c r="F72" s="31">
        <f>'Work Paper Allocations by Rate'!Z85</f>
        <v>0</v>
      </c>
      <c r="G72" s="31">
        <f>'Work Paper Allocations by Rate'!AA85</f>
        <v>0</v>
      </c>
      <c r="H72" s="31">
        <f>'Work Paper Allocations by Rate'!AB85</f>
        <v>3671.7763172421605</v>
      </c>
    </row>
    <row r="73" spans="1:8" x14ac:dyDescent="0.3">
      <c r="A73" s="31" t="str">
        <f t="shared" si="3"/>
        <v xml:space="preserve">Residential Solutions </v>
      </c>
      <c r="B73" s="31">
        <f>'Work Paper Allocations by Rate'!V86</f>
        <v>7494.071275443056</v>
      </c>
      <c r="C73" s="31">
        <f>'Work Paper Allocations by Rate'!W86</f>
        <v>0</v>
      </c>
      <c r="D73" s="31">
        <f>'Work Paper Allocations by Rate'!X86</f>
        <v>0</v>
      </c>
      <c r="E73" s="31">
        <f>'Work Paper Allocations by Rate'!Y86</f>
        <v>0</v>
      </c>
      <c r="F73" s="31">
        <f>'Work Paper Allocations by Rate'!Z86</f>
        <v>0</v>
      </c>
      <c r="G73" s="31">
        <f>'Work Paper Allocations by Rate'!AA86</f>
        <v>0</v>
      </c>
      <c r="H73" s="31">
        <f>'Work Paper Allocations by Rate'!AB86</f>
        <v>7494.071275443056</v>
      </c>
    </row>
    <row r="74" spans="1:8" x14ac:dyDescent="0.3">
      <c r="A74" s="31" t="str">
        <f t="shared" si="3"/>
        <v xml:space="preserve">LivingWise </v>
      </c>
      <c r="B74" s="31">
        <f>'Work Paper Allocations by Rate'!V87</f>
        <v>2300.6609627331291</v>
      </c>
      <c r="C74" s="31">
        <f>'Work Paper Allocations by Rate'!W87</f>
        <v>0</v>
      </c>
      <c r="D74" s="31">
        <f>'Work Paper Allocations by Rate'!X87</f>
        <v>0</v>
      </c>
      <c r="E74" s="31">
        <f>'Work Paper Allocations by Rate'!Y87</f>
        <v>0</v>
      </c>
      <c r="F74" s="31">
        <f>'Work Paper Allocations by Rate'!Z87</f>
        <v>0</v>
      </c>
      <c r="G74" s="31">
        <f>'Work Paper Allocations by Rate'!AA87</f>
        <v>0</v>
      </c>
      <c r="H74" s="31">
        <f>'Work Paper Allocations by Rate'!AB87</f>
        <v>2300.6609627331291</v>
      </c>
    </row>
    <row r="75" spans="1:8" x14ac:dyDescent="0.3">
      <c r="A75" s="31" t="str">
        <f t="shared" si="3"/>
        <v xml:space="preserve">FutureWise </v>
      </c>
      <c r="B75" s="31">
        <f>'Work Paper Allocations by Rate'!V88</f>
        <v>1951.6109789346242</v>
      </c>
      <c r="C75" s="31">
        <f>'Work Paper Allocations by Rate'!W88</f>
        <v>0</v>
      </c>
      <c r="D75" s="31">
        <f>'Work Paper Allocations by Rate'!X88</f>
        <v>0</v>
      </c>
      <c r="E75" s="31">
        <f>'Work Paper Allocations by Rate'!Y88</f>
        <v>0</v>
      </c>
      <c r="F75" s="31">
        <f>'Work Paper Allocations by Rate'!Z88</f>
        <v>0</v>
      </c>
      <c r="G75" s="31">
        <f>'Work Paper Allocations by Rate'!AA88</f>
        <v>0</v>
      </c>
      <c r="H75" s="31">
        <f>'Work Paper Allocations by Rate'!AB88</f>
        <v>1951.6109789346242</v>
      </c>
    </row>
    <row r="76" spans="1:8" x14ac:dyDescent="0.3">
      <c r="A76" s="31" t="str">
        <f t="shared" si="3"/>
        <v xml:space="preserve">Residential Marketplace </v>
      </c>
      <c r="B76" s="31">
        <f>'Work Paper Allocations by Rate'!V89</f>
        <v>11653.282324116821</v>
      </c>
      <c r="C76" s="31">
        <f>'Work Paper Allocations by Rate'!W89</f>
        <v>0</v>
      </c>
      <c r="D76" s="31">
        <f>'Work Paper Allocations by Rate'!X89</f>
        <v>110.17549904891325</v>
      </c>
      <c r="E76" s="31">
        <f>'Work Paper Allocations by Rate'!Y89</f>
        <v>0</v>
      </c>
      <c r="F76" s="31">
        <f>'Work Paper Allocations by Rate'!Z89</f>
        <v>0</v>
      </c>
      <c r="G76" s="31">
        <f>'Work Paper Allocations by Rate'!AA89</f>
        <v>0</v>
      </c>
      <c r="H76" s="31">
        <f>'Work Paper Allocations by Rate'!AB89</f>
        <v>11763.457823165734</v>
      </c>
    </row>
    <row r="77" spans="1:8" x14ac:dyDescent="0.3">
      <c r="A77" s="31" t="str">
        <f t="shared" si="3"/>
        <v xml:space="preserve">Residential Load Management </v>
      </c>
      <c r="B77" s="31">
        <f>'Work Paper Allocations by Rate'!V90</f>
        <v>4861.2478134015455</v>
      </c>
      <c r="C77" s="31">
        <f>'Work Paper Allocations by Rate'!W90</f>
        <v>0</v>
      </c>
      <c r="D77" s="31">
        <f>'Work Paper Allocations by Rate'!X90</f>
        <v>0</v>
      </c>
      <c r="E77" s="31">
        <f>'Work Paper Allocations by Rate'!Y90</f>
        <v>0</v>
      </c>
      <c r="F77" s="31">
        <f>'Work Paper Allocations by Rate'!Z90</f>
        <v>0</v>
      </c>
      <c r="G77" s="31">
        <f>'Work Paper Allocations by Rate'!AA90</f>
        <v>0</v>
      </c>
      <c r="H77" s="31">
        <f>'Work Paper Allocations by Rate'!AB90</f>
        <v>4861.2478134015455</v>
      </c>
    </row>
    <row r="78" spans="1:8" x14ac:dyDescent="0.3">
      <c r="A78" s="31" t="str">
        <f t="shared" si="3"/>
        <v xml:space="preserve">Hard-to-Reach Solutions </v>
      </c>
      <c r="B78" s="31">
        <f>'Work Paper Allocations by Rate'!V91</f>
        <v>7638.0543937599396</v>
      </c>
      <c r="C78" s="31">
        <f>'Work Paper Allocations by Rate'!W91</f>
        <v>0</v>
      </c>
      <c r="D78" s="31">
        <f>'Work Paper Allocations by Rate'!X91</f>
        <v>0</v>
      </c>
      <c r="E78" s="31">
        <f>'Work Paper Allocations by Rate'!Y91</f>
        <v>0</v>
      </c>
      <c r="F78" s="31">
        <f>'Work Paper Allocations by Rate'!Z91</f>
        <v>0</v>
      </c>
      <c r="G78" s="31">
        <f>'Work Paper Allocations by Rate'!AA91</f>
        <v>0</v>
      </c>
      <c r="H78" s="31">
        <f>'Work Paper Allocations by Rate'!AB91</f>
        <v>7638.0543937599396</v>
      </c>
    </row>
    <row r="79" spans="1:8" x14ac:dyDescent="0.3">
      <c r="A79" s="30" t="str">
        <f>A66</f>
        <v>Total</v>
      </c>
      <c r="B79" s="30">
        <f>'Work Paper Allocations by Rate'!V92</f>
        <v>35898.92774838912</v>
      </c>
      <c r="C79" s="30">
        <f>'Work Paper Allocations by Rate'!W92</f>
        <v>12048.579096858381</v>
      </c>
      <c r="D79" s="30">
        <f>'Work Paper Allocations by Rate'!X92</f>
        <v>14908.565376996477</v>
      </c>
      <c r="E79" s="30">
        <f>'Work Paper Allocations by Rate'!Y92</f>
        <v>4766.4441011977924</v>
      </c>
      <c r="F79" s="30">
        <f>'Work Paper Allocations by Rate'!Z92</f>
        <v>254.04496103233697</v>
      </c>
      <c r="G79" s="30">
        <f>'Work Paper Allocations by Rate'!AA92</f>
        <v>4931.3923155258944</v>
      </c>
      <c r="H79" s="30">
        <f>'Work Paper Allocations by Rate'!AB92</f>
        <v>72807.953599999993</v>
      </c>
    </row>
    <row r="81" spans="1:8" x14ac:dyDescent="0.3">
      <c r="A81" s="32" t="s">
        <v>51</v>
      </c>
      <c r="B81" s="32"/>
      <c r="C81" s="32"/>
      <c r="D81" s="32"/>
      <c r="E81" s="32"/>
      <c r="F81" s="32"/>
      <c r="G81" s="32"/>
      <c r="H81" s="32"/>
    </row>
    <row r="82" spans="1:8" x14ac:dyDescent="0.3">
      <c r="A82" s="30" t="str">
        <f>A69</f>
        <v>PROGRAM</v>
      </c>
      <c r="B82" s="30" t="str">
        <f>B69</f>
        <v>T-01</v>
      </c>
      <c r="C82" s="30" t="str">
        <f t="shared" ref="C82:H82" si="4">C69</f>
        <v>T-02</v>
      </c>
      <c r="D82" s="30" t="str">
        <f t="shared" si="4"/>
        <v>T-24</v>
      </c>
      <c r="E82" s="30" t="str">
        <f t="shared" si="4"/>
        <v>T-25</v>
      </c>
      <c r="F82" s="30" t="str">
        <f t="shared" si="4"/>
        <v>T-28</v>
      </c>
      <c r="G82" s="30" t="str">
        <f t="shared" si="4"/>
        <v>T-41</v>
      </c>
      <c r="H82" s="30" t="str">
        <f t="shared" si="4"/>
        <v>Total</v>
      </c>
    </row>
    <row r="83" spans="1:8" x14ac:dyDescent="0.3">
      <c r="A83" s="31" t="str">
        <f>A70</f>
        <v xml:space="preserve">Small Commercial Solutions </v>
      </c>
      <c r="B83" s="31">
        <f>'Work Paper Allocations by Rate'!V96</f>
        <v>0</v>
      </c>
      <c r="C83" s="31">
        <f>'Work Paper Allocations by Rate'!W96</f>
        <v>3770.6680552029125</v>
      </c>
      <c r="D83" s="31">
        <f>'Work Paper Allocations by Rate'!X96</f>
        <v>5713.0523430309486</v>
      </c>
      <c r="E83" s="31">
        <f>'Work Paper Allocations by Rate'!Y96</f>
        <v>0</v>
      </c>
      <c r="F83" s="31">
        <f>'Work Paper Allocations by Rate'!Z96</f>
        <v>246.48747438887287</v>
      </c>
      <c r="G83" s="31">
        <f>'Work Paper Allocations by Rate'!AA96</f>
        <v>0</v>
      </c>
      <c r="H83" s="31">
        <f>'Work Paper Allocations by Rate'!AB96</f>
        <v>9730.2078726227337</v>
      </c>
    </row>
    <row r="84" spans="1:8" x14ac:dyDescent="0.3">
      <c r="A84" s="31" t="str">
        <f t="shared" ref="A84:A91" si="5">A71</f>
        <v xml:space="preserve">Large Commercial Plus Solutions </v>
      </c>
      <c r="B84" s="31">
        <f>'Work Paper Allocations by Rate'!V97</f>
        <v>0</v>
      </c>
      <c r="C84" s="31">
        <f>'Work Paper Allocations by Rate'!W97</f>
        <v>11009.128680951009</v>
      </c>
      <c r="D84" s="31">
        <f>'Work Paper Allocations by Rate'!X97</f>
        <v>12052.132987364776</v>
      </c>
      <c r="E84" s="31">
        <f>'Work Paper Allocations by Rate'!Y97</f>
        <v>1668.4755642546863</v>
      </c>
      <c r="F84" s="31">
        <f>'Work Paper Allocations by Rate'!Z97</f>
        <v>51.118869703856127</v>
      </c>
      <c r="G84" s="31">
        <f>'Work Paper Allocations by Rate'!AA97</f>
        <v>6178.896219707096</v>
      </c>
      <c r="H84" s="31">
        <f>'Work Paper Allocations by Rate'!AB97</f>
        <v>30959.752321981425</v>
      </c>
    </row>
    <row r="85" spans="1:8" x14ac:dyDescent="0.3">
      <c r="A85" s="31" t="str">
        <f t="shared" si="5"/>
        <v>Commercial Load Management</v>
      </c>
      <c r="B85" s="31">
        <f>'Work Paper Allocations by Rate'!V98</f>
        <v>0</v>
      </c>
      <c r="C85" s="31">
        <f>'Work Paper Allocations by Rate'!W98</f>
        <v>0</v>
      </c>
      <c r="D85" s="31">
        <f>'Work Paper Allocations by Rate'!X98</f>
        <v>564.48361677044795</v>
      </c>
      <c r="E85" s="31">
        <f>'Work Paper Allocations by Rate'!Y98</f>
        <v>8182.8749757893856</v>
      </c>
      <c r="F85" s="31">
        <f>'Work Paper Allocations by Rate'!Z98</f>
        <v>0</v>
      </c>
      <c r="G85" s="31">
        <f>'Work Paper Allocations by Rate'!AA98</f>
        <v>0</v>
      </c>
      <c r="H85" s="31">
        <f>'Work Paper Allocations by Rate'!AB98</f>
        <v>8747.3585925598327</v>
      </c>
    </row>
    <row r="86" spans="1:8" x14ac:dyDescent="0.3">
      <c r="A86" s="31" t="str">
        <f t="shared" si="5"/>
        <v xml:space="preserve">Residential Solutions </v>
      </c>
      <c r="B86" s="31">
        <f>'Work Paper Allocations by Rate'!V99</f>
        <v>6879.9449604403162</v>
      </c>
      <c r="C86" s="31">
        <f>'Work Paper Allocations by Rate'!W99</f>
        <v>0</v>
      </c>
      <c r="D86" s="31">
        <f>'Work Paper Allocations by Rate'!X99</f>
        <v>0</v>
      </c>
      <c r="E86" s="31">
        <f>'Work Paper Allocations by Rate'!Y99</f>
        <v>0</v>
      </c>
      <c r="F86" s="31">
        <f>'Work Paper Allocations by Rate'!Z99</f>
        <v>0</v>
      </c>
      <c r="G86" s="31">
        <f>'Work Paper Allocations by Rate'!AA99</f>
        <v>0</v>
      </c>
      <c r="H86" s="31">
        <f>'Work Paper Allocations by Rate'!AB99</f>
        <v>6879.9449604403162</v>
      </c>
    </row>
    <row r="87" spans="1:8" x14ac:dyDescent="0.3">
      <c r="A87" s="31" t="str">
        <f t="shared" si="5"/>
        <v xml:space="preserve">LivingWise </v>
      </c>
      <c r="B87" s="31">
        <f>'Work Paper Allocations by Rate'!V100</f>
        <v>5897.0956803774143</v>
      </c>
      <c r="C87" s="31">
        <f>'Work Paper Allocations by Rate'!W100</f>
        <v>0</v>
      </c>
      <c r="D87" s="31">
        <f>'Work Paper Allocations by Rate'!X100</f>
        <v>0</v>
      </c>
      <c r="E87" s="31">
        <f>'Work Paper Allocations by Rate'!Y100</f>
        <v>0</v>
      </c>
      <c r="F87" s="31">
        <f>'Work Paper Allocations by Rate'!Z100</f>
        <v>0</v>
      </c>
      <c r="G87" s="31">
        <f>'Work Paper Allocations by Rate'!AA100</f>
        <v>0</v>
      </c>
      <c r="H87" s="31">
        <f>'Work Paper Allocations by Rate'!AB100</f>
        <v>5897.0956803774143</v>
      </c>
    </row>
    <row r="88" spans="1:8" x14ac:dyDescent="0.3">
      <c r="A88" s="31" t="str">
        <f t="shared" si="5"/>
        <v xml:space="preserve">FutureWise </v>
      </c>
      <c r="B88" s="31">
        <f>'Work Paper Allocations by Rate'!V101</f>
        <v>4914.2464003145124</v>
      </c>
      <c r="C88" s="31">
        <f>'Work Paper Allocations by Rate'!W101</f>
        <v>0</v>
      </c>
      <c r="D88" s="31">
        <f>'Work Paper Allocations by Rate'!X101</f>
        <v>0</v>
      </c>
      <c r="E88" s="31">
        <f>'Work Paper Allocations by Rate'!Y101</f>
        <v>0</v>
      </c>
      <c r="F88" s="31">
        <f>'Work Paper Allocations by Rate'!Z101</f>
        <v>0</v>
      </c>
      <c r="G88" s="31">
        <f>'Work Paper Allocations by Rate'!AA101</f>
        <v>0</v>
      </c>
      <c r="H88" s="31">
        <f>'Work Paper Allocations by Rate'!AB101</f>
        <v>4914.2464003145124</v>
      </c>
    </row>
    <row r="89" spans="1:8" x14ac:dyDescent="0.3">
      <c r="A89" s="31" t="str">
        <f t="shared" si="5"/>
        <v xml:space="preserve">Residential Marketplace </v>
      </c>
      <c r="B89" s="31">
        <f>'Work Paper Allocations by Rate'!V102</f>
        <v>5009.3983860574126</v>
      </c>
      <c r="C89" s="31">
        <f>'Work Paper Allocations by Rate'!W102</f>
        <v>0</v>
      </c>
      <c r="D89" s="31">
        <f>'Work Paper Allocations by Rate'!X102</f>
        <v>47.361159866220298</v>
      </c>
      <c r="E89" s="31">
        <f>'Work Paper Allocations by Rate'!Y102</f>
        <v>0</v>
      </c>
      <c r="F89" s="31">
        <f>'Work Paper Allocations by Rate'!Z102</f>
        <v>0</v>
      </c>
      <c r="G89" s="31">
        <f>'Work Paper Allocations by Rate'!AA102</f>
        <v>0</v>
      </c>
      <c r="H89" s="31">
        <f>'Work Paper Allocations by Rate'!AB102</f>
        <v>5056.7595459236327</v>
      </c>
    </row>
    <row r="90" spans="1:8" x14ac:dyDescent="0.3">
      <c r="A90" s="31" t="str">
        <f t="shared" si="5"/>
        <v xml:space="preserve">Residential Load Management </v>
      </c>
      <c r="B90" s="31">
        <f>'Work Paper Allocations by Rate'!V103</f>
        <v>14742.739200943535</v>
      </c>
      <c r="C90" s="31">
        <f>'Work Paper Allocations by Rate'!W103</f>
        <v>0</v>
      </c>
      <c r="D90" s="31">
        <f>'Work Paper Allocations by Rate'!X103</f>
        <v>0</v>
      </c>
      <c r="E90" s="31">
        <f>'Work Paper Allocations by Rate'!Y103</f>
        <v>0</v>
      </c>
      <c r="F90" s="31">
        <f>'Work Paper Allocations by Rate'!Z103</f>
        <v>0</v>
      </c>
      <c r="G90" s="31">
        <f>'Work Paper Allocations by Rate'!AA103</f>
        <v>0</v>
      </c>
      <c r="H90" s="31">
        <f>'Work Paper Allocations by Rate'!AB103</f>
        <v>14742.739200943535</v>
      </c>
    </row>
    <row r="91" spans="1:8" x14ac:dyDescent="0.3">
      <c r="A91" s="31" t="str">
        <f t="shared" si="5"/>
        <v xml:space="preserve">Hard-to-Reach Solutions </v>
      </c>
      <c r="B91" s="31">
        <f>'Work Paper Allocations by Rate'!V104</f>
        <v>13071.895424836603</v>
      </c>
      <c r="C91" s="31">
        <f>'Work Paper Allocations by Rate'!W104</f>
        <v>0</v>
      </c>
      <c r="D91" s="31">
        <f>'Work Paper Allocations by Rate'!X104</f>
        <v>0</v>
      </c>
      <c r="E91" s="31">
        <f>'Work Paper Allocations by Rate'!Y104</f>
        <v>0</v>
      </c>
      <c r="F91" s="31">
        <f>'Work Paper Allocations by Rate'!Z104</f>
        <v>0</v>
      </c>
      <c r="G91" s="31">
        <f>'Work Paper Allocations by Rate'!AA104</f>
        <v>0</v>
      </c>
      <c r="H91" s="31">
        <f>'Work Paper Allocations by Rate'!AB104</f>
        <v>13071.895424836603</v>
      </c>
    </row>
    <row r="92" spans="1:8" x14ac:dyDescent="0.3">
      <c r="A92" s="30" t="str">
        <f>A79</f>
        <v>Total</v>
      </c>
      <c r="B92" s="30">
        <f>'Work Paper Allocations by Rate'!V105</f>
        <v>50515.320052969793</v>
      </c>
      <c r="C92" s="30">
        <f>'Work Paper Allocations by Rate'!W105</f>
        <v>14779.796736153921</v>
      </c>
      <c r="D92" s="30">
        <f>'Work Paper Allocations by Rate'!X105</f>
        <v>18377.030107032395</v>
      </c>
      <c r="E92" s="30">
        <f>'Work Paper Allocations by Rate'!Y105</f>
        <v>9851.3505400440717</v>
      </c>
      <c r="F92" s="30">
        <f>'Work Paper Allocations by Rate'!Z105</f>
        <v>297.60634409272899</v>
      </c>
      <c r="G92" s="30">
        <f>'Work Paper Allocations by Rate'!AA105</f>
        <v>6178.896219707096</v>
      </c>
      <c r="H92" s="30">
        <f>'Work Paper Allocations by Rate'!AB105</f>
        <v>100000</v>
      </c>
    </row>
  </sheetData>
  <mergeCells count="8">
    <mergeCell ref="A55:H55"/>
    <mergeCell ref="A68:H68"/>
    <mergeCell ref="A81:H81"/>
    <mergeCell ref="A1:H1"/>
    <mergeCell ref="A3:H3"/>
    <mergeCell ref="A16:H16"/>
    <mergeCell ref="A29:H29"/>
    <mergeCell ref="A42:H42"/>
  </mergeCells>
  <pageMargins left="0.7" right="0.7" top="1.25" bottom="0.75" header="1" footer="0.3"/>
  <pageSetup scale="64" fitToHeight="0" orientation="portrait" r:id="rId1"/>
  <headerFooter>
    <oddHeader>&amp;RExhibit AR-5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E46D1-EDF1-48F0-88FD-0B399D660B61}">
  <dimension ref="A1:AE118"/>
  <sheetViews>
    <sheetView topLeftCell="I104" workbookViewId="0">
      <selection activeCell="L122" sqref="L122"/>
    </sheetView>
  </sheetViews>
  <sheetFormatPr defaultColWidth="9.109375" defaultRowHeight="14.4" outlineLevelCol="1" x14ac:dyDescent="0.3"/>
  <cols>
    <col min="1" max="1" width="29.88671875" style="5" hidden="1" customWidth="1" outlineLevel="1"/>
    <col min="2" max="2" width="40.109375" style="7" hidden="1" customWidth="1" outlineLevel="1"/>
    <col min="3" max="5" width="11.33203125" style="7" hidden="1" customWidth="1" outlineLevel="1"/>
    <col min="6" max="6" width="9.33203125" style="7" hidden="1" customWidth="1" outlineLevel="1"/>
    <col min="7" max="7" width="10.33203125" style="7" hidden="1" customWidth="1" outlineLevel="1"/>
    <col min="8" max="8" width="12.88671875" style="7" hidden="1" customWidth="1" outlineLevel="1"/>
    <col min="9" max="9" width="5" style="7" customWidth="1" collapsed="1"/>
    <col min="10" max="10" width="2.77734375" style="7" customWidth="1"/>
    <col min="11" max="11" width="36.6640625" style="5" bestFit="1" customWidth="1" outlineLevel="1"/>
    <col min="12" max="13" width="15.109375" style="5" customWidth="1" outlineLevel="1"/>
    <col min="14" max="14" width="14.6640625" style="5" customWidth="1" outlineLevel="1"/>
    <col min="15" max="15" width="14.33203125" style="5" customWidth="1" outlineLevel="1"/>
    <col min="16" max="16" width="10.109375" style="5" bestFit="1" customWidth="1" outlineLevel="1"/>
    <col min="17" max="17" width="12.6640625" style="5" customWidth="1" outlineLevel="1"/>
    <col min="18" max="18" width="17.109375" style="5" customWidth="1" outlineLevel="1"/>
    <col min="19" max="20" width="2.77734375" style="5" customWidth="1"/>
    <col min="21" max="21" width="36.6640625" style="5" bestFit="1" customWidth="1" outlineLevel="1"/>
    <col min="22" max="22" width="14.44140625" style="5" customWidth="1" outlineLevel="1"/>
    <col min="23" max="23" width="12.6640625" style="5" customWidth="1" outlineLevel="1"/>
    <col min="24" max="24" width="14" style="5" customWidth="1" outlineLevel="1"/>
    <col min="25" max="25" width="13" style="5" customWidth="1" outlineLevel="1"/>
    <col min="26" max="26" width="10.109375" style="5" bestFit="1" customWidth="1" outlineLevel="1"/>
    <col min="27" max="27" width="12.88671875" style="5" customWidth="1" outlineLevel="1"/>
    <col min="28" max="28" width="17" style="5" customWidth="1" outlineLevel="1"/>
    <col min="29" max="29" width="2.77734375" style="5" customWidth="1"/>
    <col min="30" max="30" width="10.33203125" style="8" bestFit="1" customWidth="1"/>
    <col min="31" max="31" width="13.109375" style="9" bestFit="1" customWidth="1"/>
    <col min="32" max="16384" width="9.109375" style="5"/>
  </cols>
  <sheetData>
    <row r="1" spans="1:31" s="2" customFormat="1" ht="21" x14ac:dyDescent="0.4">
      <c r="A1" s="34" t="s">
        <v>0</v>
      </c>
      <c r="B1" s="34"/>
      <c r="C1" s="34"/>
      <c r="D1" s="34"/>
      <c r="E1" s="34"/>
      <c r="F1" s="34"/>
      <c r="G1" s="34"/>
      <c r="H1" s="34"/>
      <c r="I1" s="1"/>
      <c r="J1" s="1"/>
      <c r="K1" s="34" t="s">
        <v>1</v>
      </c>
      <c r="L1" s="34"/>
      <c r="M1" s="34"/>
      <c r="N1" s="34"/>
      <c r="O1" s="34"/>
      <c r="P1" s="34"/>
      <c r="Q1" s="34"/>
      <c r="R1" s="34"/>
      <c r="U1" s="34" t="s">
        <v>2</v>
      </c>
      <c r="V1" s="34"/>
      <c r="W1" s="34"/>
      <c r="X1" s="34"/>
      <c r="Y1" s="34"/>
      <c r="Z1" s="34"/>
      <c r="AA1" s="34"/>
      <c r="AB1" s="34"/>
      <c r="AD1" s="3"/>
      <c r="AE1" s="4"/>
    </row>
    <row r="3" spans="1:31" x14ac:dyDescent="0.3">
      <c r="A3" s="10" t="s">
        <v>3</v>
      </c>
      <c r="B3" s="10" t="s">
        <v>4</v>
      </c>
      <c r="C3" s="10" t="s">
        <v>5</v>
      </c>
      <c r="D3" s="10" t="s">
        <v>6</v>
      </c>
      <c r="E3" s="10" t="s">
        <v>7</v>
      </c>
      <c r="F3" s="10" t="s">
        <v>8</v>
      </c>
      <c r="G3" s="10" t="s">
        <v>9</v>
      </c>
      <c r="H3" s="10" t="s">
        <v>10</v>
      </c>
      <c r="K3" s="11" t="s">
        <v>11</v>
      </c>
      <c r="L3" s="12" t="s">
        <v>4</v>
      </c>
      <c r="M3" s="12" t="s">
        <v>5</v>
      </c>
      <c r="N3" s="12" t="s">
        <v>6</v>
      </c>
      <c r="O3" s="12" t="s">
        <v>7</v>
      </c>
      <c r="P3" s="12" t="s">
        <v>8</v>
      </c>
      <c r="Q3" s="12" t="s">
        <v>9</v>
      </c>
      <c r="R3" s="12" t="s">
        <v>10</v>
      </c>
      <c r="U3" s="11" t="s">
        <v>11</v>
      </c>
      <c r="V3" s="12" t="s">
        <v>4</v>
      </c>
      <c r="W3" s="12" t="s">
        <v>5</v>
      </c>
      <c r="X3" s="12" t="s">
        <v>6</v>
      </c>
      <c r="Y3" s="12" t="s">
        <v>7</v>
      </c>
      <c r="Z3" s="12" t="s">
        <v>8</v>
      </c>
      <c r="AA3" s="12" t="s">
        <v>9</v>
      </c>
      <c r="AB3" s="12" t="s">
        <v>10</v>
      </c>
    </row>
    <row r="4" spans="1:31" x14ac:dyDescent="0.3">
      <c r="A4" s="8" t="s">
        <v>12</v>
      </c>
      <c r="B4" s="13">
        <f t="shared" ref="B4:G12" si="0">B17/$H17</f>
        <v>0</v>
      </c>
      <c r="C4" s="13">
        <f t="shared" si="0"/>
        <v>0.38752183967335385</v>
      </c>
      <c r="D4" s="13">
        <f t="shared" si="0"/>
        <v>0.58714597034513516</v>
      </c>
      <c r="E4" s="13">
        <f t="shared" si="0"/>
        <v>0</v>
      </c>
      <c r="F4" s="13">
        <f t="shared" si="0"/>
        <v>2.5332189981510978E-2</v>
      </c>
      <c r="G4" s="13">
        <f t="shared" si="0"/>
        <v>0</v>
      </c>
      <c r="H4" s="14">
        <f>SUM(B4:G4)</f>
        <v>1</v>
      </c>
      <c r="K4" s="15" t="str">
        <f>A4</f>
        <v xml:space="preserve">Small Commercial Solutions </v>
      </c>
      <c r="L4" s="15">
        <f t="shared" ref="L4:Q12" si="1">L17+L30+L43+L56+L109</f>
        <v>0</v>
      </c>
      <c r="M4" s="15">
        <f t="shared" si="1"/>
        <v>205102.6831817448</v>
      </c>
      <c r="N4" s="15">
        <f t="shared" si="1"/>
        <v>310757.23122764908</v>
      </c>
      <c r="O4" s="15">
        <f t="shared" si="1"/>
        <v>0</v>
      </c>
      <c r="P4" s="15">
        <f t="shared" si="1"/>
        <v>13407.502762830411</v>
      </c>
      <c r="Q4" s="15">
        <f t="shared" si="1"/>
        <v>0</v>
      </c>
      <c r="R4" s="15">
        <f>SUM(L4:Q4)</f>
        <v>529267.41717222438</v>
      </c>
      <c r="U4" s="15" t="str">
        <f>K4</f>
        <v xml:space="preserve">Small Commercial Solutions </v>
      </c>
      <c r="V4" s="15">
        <f t="shared" ref="V4:AA12" si="2">V17+V43+V56+V109</f>
        <v>0</v>
      </c>
      <c r="W4" s="15">
        <f t="shared" si="2"/>
        <v>197045.68589476618</v>
      </c>
      <c r="X4" s="15">
        <f t="shared" si="2"/>
        <v>298549.83281593979</v>
      </c>
      <c r="Y4" s="15">
        <f t="shared" si="2"/>
        <v>0</v>
      </c>
      <c r="Z4" s="15">
        <f t="shared" si="2"/>
        <v>12880.819192876523</v>
      </c>
      <c r="AA4" s="15">
        <f t="shared" si="2"/>
        <v>0</v>
      </c>
      <c r="AB4" s="15">
        <f>SUM(V4:AA4)</f>
        <v>508476.33790358249</v>
      </c>
    </row>
    <row r="5" spans="1:31" x14ac:dyDescent="0.3">
      <c r="A5" s="8" t="s">
        <v>13</v>
      </c>
      <c r="B5" s="13">
        <f t="shared" si="0"/>
        <v>0</v>
      </c>
      <c r="C5" s="13">
        <f t="shared" si="0"/>
        <v>0.35559485639471761</v>
      </c>
      <c r="D5" s="13">
        <f t="shared" si="0"/>
        <v>0.38928389549188225</v>
      </c>
      <c r="E5" s="13">
        <f t="shared" si="0"/>
        <v>5.3891760725426369E-2</v>
      </c>
      <c r="F5" s="13">
        <f t="shared" si="0"/>
        <v>1.6511394914345528E-3</v>
      </c>
      <c r="G5" s="13">
        <f t="shared" si="0"/>
        <v>0.19957834789653919</v>
      </c>
      <c r="H5" s="14">
        <f t="shared" ref="H5:H12" si="3">SUM(B5:G5)</f>
        <v>0.99999999999999989</v>
      </c>
      <c r="K5" s="15" t="str">
        <f t="shared" ref="K5:K12" si="4">A5</f>
        <v xml:space="preserve">Large Commercial Plus Solutions </v>
      </c>
      <c r="L5" s="15">
        <f t="shared" si="1"/>
        <v>0</v>
      </c>
      <c r="M5" s="15">
        <f t="shared" si="1"/>
        <v>435262.62610249862</v>
      </c>
      <c r="N5" s="15">
        <f t="shared" si="1"/>
        <v>476499.3857591814</v>
      </c>
      <c r="O5" s="15">
        <f t="shared" si="1"/>
        <v>65965.715973683109</v>
      </c>
      <c r="P5" s="15">
        <f t="shared" si="1"/>
        <v>2021.062167180502</v>
      </c>
      <c r="Q5" s="15">
        <f t="shared" si="1"/>
        <v>244292.04825791786</v>
      </c>
      <c r="R5" s="15">
        <f t="shared" ref="R5:R12" si="5">SUM(L5:Q5)</f>
        <v>1224040.8382604616</v>
      </c>
      <c r="U5" s="15" t="str">
        <f t="shared" ref="U5:U12" si="6">K5</f>
        <v xml:space="preserve">Large Commercial Plus Solutions </v>
      </c>
      <c r="V5" s="15">
        <f t="shared" si="2"/>
        <v>0</v>
      </c>
      <c r="W5" s="15">
        <f t="shared" si="2"/>
        <v>575309.54204479733</v>
      </c>
      <c r="X5" s="15">
        <f t="shared" si="2"/>
        <v>629814.33958721475</v>
      </c>
      <c r="Y5" s="15">
        <f t="shared" si="2"/>
        <v>87190.361799039267</v>
      </c>
      <c r="Z5" s="15">
        <f t="shared" si="2"/>
        <v>2671.3443335492611</v>
      </c>
      <c r="AA5" s="15">
        <f t="shared" si="2"/>
        <v>322893.66920134355</v>
      </c>
      <c r="AB5" s="15">
        <f t="shared" ref="AB5:AB12" si="7">SUM(V5:AA5)</f>
        <v>1617879.2569659441</v>
      </c>
    </row>
    <row r="6" spans="1:31" x14ac:dyDescent="0.3">
      <c r="A6" s="8" t="s">
        <v>14</v>
      </c>
      <c r="B6" s="13">
        <f t="shared" si="0"/>
        <v>0</v>
      </c>
      <c r="C6" s="13">
        <f t="shared" si="0"/>
        <v>0</v>
      </c>
      <c r="D6" s="13">
        <f t="shared" si="0"/>
        <v>6.4531893919448552E-2</v>
      </c>
      <c r="E6" s="13">
        <f t="shared" si="0"/>
        <v>0.93546810608055153</v>
      </c>
      <c r="F6" s="13">
        <f t="shared" si="0"/>
        <v>0</v>
      </c>
      <c r="G6" s="13">
        <f t="shared" si="0"/>
        <v>0</v>
      </c>
      <c r="H6" s="14">
        <f t="shared" si="3"/>
        <v>1</v>
      </c>
      <c r="K6" s="15" t="str">
        <f t="shared" si="4"/>
        <v>Commercial Load Management</v>
      </c>
      <c r="L6" s="15">
        <f t="shared" si="1"/>
        <v>0</v>
      </c>
      <c r="M6" s="15">
        <f t="shared" si="1"/>
        <v>0</v>
      </c>
      <c r="N6" s="15">
        <f t="shared" si="1"/>
        <v>10941.05226358437</v>
      </c>
      <c r="O6" s="15">
        <f t="shared" si="1"/>
        <v>158603.82855521597</v>
      </c>
      <c r="P6" s="15">
        <f t="shared" si="1"/>
        <v>0</v>
      </c>
      <c r="Q6" s="15">
        <f t="shared" si="1"/>
        <v>0</v>
      </c>
      <c r="R6" s="15">
        <f t="shared" si="5"/>
        <v>169544.88081880033</v>
      </c>
      <c r="U6" s="15" t="str">
        <f t="shared" si="6"/>
        <v>Commercial Load Management</v>
      </c>
      <c r="V6" s="15">
        <f t="shared" si="2"/>
        <v>0</v>
      </c>
      <c r="W6" s="15">
        <f t="shared" si="2"/>
        <v>0</v>
      </c>
      <c r="X6" s="15">
        <f t="shared" si="2"/>
        <v>29498.502603381676</v>
      </c>
      <c r="Y6" s="15">
        <f t="shared" si="2"/>
        <v>427616.58904731373</v>
      </c>
      <c r="Z6" s="15">
        <f t="shared" si="2"/>
        <v>0</v>
      </c>
      <c r="AA6" s="15">
        <f t="shared" si="2"/>
        <v>0</v>
      </c>
      <c r="AB6" s="15">
        <f t="shared" si="7"/>
        <v>457115.09165069542</v>
      </c>
    </row>
    <row r="7" spans="1:31" x14ac:dyDescent="0.3">
      <c r="A7" s="8" t="s">
        <v>15</v>
      </c>
      <c r="B7" s="13">
        <f t="shared" si="0"/>
        <v>1</v>
      </c>
      <c r="C7" s="13">
        <f t="shared" si="0"/>
        <v>0</v>
      </c>
      <c r="D7" s="13">
        <f t="shared" si="0"/>
        <v>0</v>
      </c>
      <c r="E7" s="13">
        <f t="shared" si="0"/>
        <v>0</v>
      </c>
      <c r="F7" s="13">
        <f t="shared" si="0"/>
        <v>0</v>
      </c>
      <c r="G7" s="13">
        <f t="shared" si="0"/>
        <v>0</v>
      </c>
      <c r="H7" s="14">
        <f t="shared" si="3"/>
        <v>1</v>
      </c>
      <c r="K7" s="15" t="str">
        <f t="shared" si="4"/>
        <v xml:space="preserve">Residential Solutions </v>
      </c>
      <c r="L7" s="15">
        <f t="shared" si="1"/>
        <v>328418.73643567954</v>
      </c>
      <c r="M7" s="15">
        <f t="shared" si="1"/>
        <v>0</v>
      </c>
      <c r="N7" s="15">
        <f t="shared" si="1"/>
        <v>0</v>
      </c>
      <c r="O7" s="15">
        <f t="shared" si="1"/>
        <v>0</v>
      </c>
      <c r="P7" s="15">
        <f t="shared" si="1"/>
        <v>0</v>
      </c>
      <c r="Q7" s="15">
        <f t="shared" si="1"/>
        <v>0</v>
      </c>
      <c r="R7" s="15">
        <f t="shared" si="5"/>
        <v>328418.73643567954</v>
      </c>
      <c r="U7" s="15" t="str">
        <f t="shared" si="6"/>
        <v xml:space="preserve">Residential Solutions </v>
      </c>
      <c r="V7" s="15">
        <f t="shared" si="2"/>
        <v>359528.72377020982</v>
      </c>
      <c r="W7" s="15">
        <f t="shared" si="2"/>
        <v>0</v>
      </c>
      <c r="X7" s="15">
        <f t="shared" si="2"/>
        <v>0</v>
      </c>
      <c r="Y7" s="15">
        <f t="shared" si="2"/>
        <v>0</v>
      </c>
      <c r="Z7" s="15">
        <f t="shared" si="2"/>
        <v>0</v>
      </c>
      <c r="AA7" s="15">
        <f t="shared" si="2"/>
        <v>0</v>
      </c>
      <c r="AB7" s="15">
        <f t="shared" si="7"/>
        <v>359528.72377020982</v>
      </c>
    </row>
    <row r="8" spans="1:31" x14ac:dyDescent="0.3">
      <c r="A8" s="8" t="s">
        <v>16</v>
      </c>
      <c r="B8" s="13">
        <f t="shared" si="0"/>
        <v>1</v>
      </c>
      <c r="C8" s="13">
        <f t="shared" si="0"/>
        <v>0</v>
      </c>
      <c r="D8" s="13">
        <f t="shared" si="0"/>
        <v>0</v>
      </c>
      <c r="E8" s="13">
        <f t="shared" si="0"/>
        <v>0</v>
      </c>
      <c r="F8" s="13">
        <f t="shared" si="0"/>
        <v>0</v>
      </c>
      <c r="G8" s="13">
        <f t="shared" si="0"/>
        <v>0</v>
      </c>
      <c r="H8" s="14">
        <f t="shared" si="3"/>
        <v>1</v>
      </c>
      <c r="K8" s="15" t="str">
        <f t="shared" si="4"/>
        <v xml:space="preserve">LivingWise </v>
      </c>
      <c r="L8" s="15">
        <f t="shared" si="1"/>
        <v>222058.74816103387</v>
      </c>
      <c r="M8" s="15">
        <f t="shared" si="1"/>
        <v>0</v>
      </c>
      <c r="N8" s="15">
        <f t="shared" si="1"/>
        <v>0</v>
      </c>
      <c r="O8" s="15">
        <f t="shared" si="1"/>
        <v>0</v>
      </c>
      <c r="P8" s="15">
        <f t="shared" si="1"/>
        <v>0</v>
      </c>
      <c r="Q8" s="15">
        <f t="shared" si="1"/>
        <v>0</v>
      </c>
      <c r="R8" s="15">
        <f t="shared" si="5"/>
        <v>222058.74816103387</v>
      </c>
      <c r="U8" s="15" t="str">
        <f t="shared" si="6"/>
        <v xml:space="preserve">LivingWise </v>
      </c>
      <c r="V8" s="15">
        <f t="shared" si="2"/>
        <v>308167.47751732275</v>
      </c>
      <c r="W8" s="15">
        <f t="shared" si="2"/>
        <v>0</v>
      </c>
      <c r="X8" s="15">
        <f t="shared" si="2"/>
        <v>0</v>
      </c>
      <c r="Y8" s="15">
        <f t="shared" si="2"/>
        <v>0</v>
      </c>
      <c r="Z8" s="15">
        <f t="shared" si="2"/>
        <v>0</v>
      </c>
      <c r="AA8" s="15">
        <f t="shared" si="2"/>
        <v>0</v>
      </c>
      <c r="AB8" s="15">
        <f t="shared" si="7"/>
        <v>308167.47751732275</v>
      </c>
    </row>
    <row r="9" spans="1:31" x14ac:dyDescent="0.3">
      <c r="A9" s="8" t="s">
        <v>17</v>
      </c>
      <c r="B9" s="13">
        <f t="shared" si="0"/>
        <v>1</v>
      </c>
      <c r="C9" s="13">
        <f t="shared" si="0"/>
        <v>0</v>
      </c>
      <c r="D9" s="13">
        <f t="shared" si="0"/>
        <v>0</v>
      </c>
      <c r="E9" s="13">
        <f t="shared" si="0"/>
        <v>0</v>
      </c>
      <c r="F9" s="13">
        <f t="shared" si="0"/>
        <v>0</v>
      </c>
      <c r="G9" s="13">
        <f t="shared" si="0"/>
        <v>0</v>
      </c>
      <c r="H9" s="14">
        <f t="shared" si="3"/>
        <v>1</v>
      </c>
      <c r="K9" s="15" t="str">
        <f t="shared" si="4"/>
        <v xml:space="preserve">FutureWise </v>
      </c>
      <c r="L9" s="15">
        <f t="shared" si="1"/>
        <v>207769.2113764839</v>
      </c>
      <c r="M9" s="15">
        <f t="shared" si="1"/>
        <v>0</v>
      </c>
      <c r="N9" s="15">
        <f t="shared" si="1"/>
        <v>0</v>
      </c>
      <c r="O9" s="15">
        <f t="shared" si="1"/>
        <v>0</v>
      </c>
      <c r="P9" s="15">
        <f t="shared" si="1"/>
        <v>0</v>
      </c>
      <c r="Q9" s="15">
        <f t="shared" si="1"/>
        <v>0</v>
      </c>
      <c r="R9" s="15">
        <f t="shared" si="5"/>
        <v>207769.2113764839</v>
      </c>
      <c r="U9" s="15" t="str">
        <f t="shared" si="6"/>
        <v xml:space="preserve">FutureWise </v>
      </c>
      <c r="V9" s="15">
        <f t="shared" si="2"/>
        <v>256806.2312644356</v>
      </c>
      <c r="W9" s="15">
        <f t="shared" si="2"/>
        <v>0</v>
      </c>
      <c r="X9" s="15">
        <f t="shared" si="2"/>
        <v>0</v>
      </c>
      <c r="Y9" s="15">
        <f t="shared" si="2"/>
        <v>0</v>
      </c>
      <c r="Z9" s="15">
        <f t="shared" si="2"/>
        <v>0</v>
      </c>
      <c r="AA9" s="15">
        <f t="shared" si="2"/>
        <v>0</v>
      </c>
      <c r="AB9" s="15">
        <f t="shared" si="7"/>
        <v>256806.2312644356</v>
      </c>
    </row>
    <row r="10" spans="1:31" x14ac:dyDescent="0.3">
      <c r="A10" s="8" t="s">
        <v>18</v>
      </c>
      <c r="B10" s="13">
        <f t="shared" si="0"/>
        <v>0.99063408899788419</v>
      </c>
      <c r="C10" s="13">
        <f t="shared" si="0"/>
        <v>0</v>
      </c>
      <c r="D10" s="13">
        <f t="shared" si="0"/>
        <v>9.3659110021158103E-3</v>
      </c>
      <c r="E10" s="13">
        <f t="shared" si="0"/>
        <v>0</v>
      </c>
      <c r="F10" s="13">
        <f t="shared" si="0"/>
        <v>0</v>
      </c>
      <c r="G10" s="13">
        <f t="shared" si="0"/>
        <v>0</v>
      </c>
      <c r="H10" s="14">
        <f t="shared" si="3"/>
        <v>1</v>
      </c>
      <c r="K10" s="15" t="str">
        <f t="shared" si="4"/>
        <v xml:space="preserve">Residential Marketplace </v>
      </c>
      <c r="L10" s="15">
        <f t="shared" si="1"/>
        <v>138836.66614012461</v>
      </c>
      <c r="M10" s="15">
        <f t="shared" si="1"/>
        <v>0</v>
      </c>
      <c r="N10" s="15">
        <f t="shared" si="1"/>
        <v>1312.6257952765141</v>
      </c>
      <c r="O10" s="15">
        <f t="shared" si="1"/>
        <v>0</v>
      </c>
      <c r="P10" s="15">
        <f t="shared" si="1"/>
        <v>0</v>
      </c>
      <c r="Q10" s="15">
        <f t="shared" si="1"/>
        <v>0</v>
      </c>
      <c r="R10" s="15">
        <f t="shared" si="5"/>
        <v>140149.29193540112</v>
      </c>
      <c r="U10" s="15" t="str">
        <f t="shared" si="6"/>
        <v xml:space="preserve">Residential Marketplace </v>
      </c>
      <c r="V10" s="15">
        <f t="shared" si="2"/>
        <v>261778.63615939525</v>
      </c>
      <c r="W10" s="15">
        <f t="shared" si="2"/>
        <v>0</v>
      </c>
      <c r="X10" s="15">
        <f t="shared" si="2"/>
        <v>2474.9758117090073</v>
      </c>
      <c r="Y10" s="15">
        <f t="shared" si="2"/>
        <v>0</v>
      </c>
      <c r="Z10" s="15">
        <f t="shared" si="2"/>
        <v>0</v>
      </c>
      <c r="AA10" s="15">
        <f t="shared" si="2"/>
        <v>0</v>
      </c>
      <c r="AB10" s="15">
        <f t="shared" si="7"/>
        <v>264253.61197110423</v>
      </c>
    </row>
    <row r="11" spans="1:31" x14ac:dyDescent="0.3">
      <c r="A11" s="8" t="s">
        <v>19</v>
      </c>
      <c r="B11" s="13">
        <f t="shared" si="0"/>
        <v>1</v>
      </c>
      <c r="C11" s="13">
        <f t="shared" si="0"/>
        <v>0</v>
      </c>
      <c r="D11" s="13">
        <f t="shared" si="0"/>
        <v>0</v>
      </c>
      <c r="E11" s="13">
        <f t="shared" si="0"/>
        <v>0</v>
      </c>
      <c r="F11" s="13">
        <f t="shared" si="0"/>
        <v>0</v>
      </c>
      <c r="G11" s="13">
        <f t="shared" si="0"/>
        <v>0</v>
      </c>
      <c r="H11" s="14">
        <f t="shared" si="3"/>
        <v>1</v>
      </c>
      <c r="K11" s="15" t="str">
        <f t="shared" si="4"/>
        <v xml:space="preserve">Residential Load Management </v>
      </c>
      <c r="L11" s="15">
        <f t="shared" si="1"/>
        <v>645989.21708015911</v>
      </c>
      <c r="M11" s="15">
        <f t="shared" si="1"/>
        <v>0</v>
      </c>
      <c r="N11" s="15">
        <f t="shared" si="1"/>
        <v>0</v>
      </c>
      <c r="O11" s="15">
        <f t="shared" si="1"/>
        <v>0</v>
      </c>
      <c r="P11" s="15">
        <f t="shared" si="1"/>
        <v>0</v>
      </c>
      <c r="Q11" s="15">
        <f t="shared" si="1"/>
        <v>0</v>
      </c>
      <c r="R11" s="15">
        <f t="shared" si="5"/>
        <v>645989.21708015911</v>
      </c>
      <c r="U11" s="15" t="str">
        <f t="shared" si="6"/>
        <v xml:space="preserve">Residential Load Management </v>
      </c>
      <c r="V11" s="15">
        <f t="shared" si="2"/>
        <v>770418.69379330683</v>
      </c>
      <c r="W11" s="15">
        <f t="shared" si="2"/>
        <v>0</v>
      </c>
      <c r="X11" s="15">
        <f t="shared" si="2"/>
        <v>0</v>
      </c>
      <c r="Y11" s="15">
        <f t="shared" si="2"/>
        <v>0</v>
      </c>
      <c r="Z11" s="15">
        <f t="shared" si="2"/>
        <v>0</v>
      </c>
      <c r="AA11" s="15">
        <f t="shared" si="2"/>
        <v>0</v>
      </c>
      <c r="AB11" s="15">
        <f t="shared" si="7"/>
        <v>770418.69379330683</v>
      </c>
    </row>
    <row r="12" spans="1:31" x14ac:dyDescent="0.3">
      <c r="A12" s="8" t="s">
        <v>20</v>
      </c>
      <c r="B12" s="13">
        <f t="shared" si="0"/>
        <v>1</v>
      </c>
      <c r="C12" s="13">
        <f t="shared" si="0"/>
        <v>0</v>
      </c>
      <c r="D12" s="13">
        <f t="shared" si="0"/>
        <v>0</v>
      </c>
      <c r="E12" s="13">
        <f t="shared" si="0"/>
        <v>0</v>
      </c>
      <c r="F12" s="13">
        <f t="shared" si="0"/>
        <v>0</v>
      </c>
      <c r="G12" s="13">
        <f t="shared" si="0"/>
        <v>0</v>
      </c>
      <c r="H12" s="14">
        <f t="shared" si="3"/>
        <v>1</v>
      </c>
      <c r="K12" s="15" t="str">
        <f t="shared" si="4"/>
        <v xml:space="preserve">Hard-to-Reach Solutions </v>
      </c>
      <c r="L12" s="15">
        <f t="shared" si="1"/>
        <v>652819.05875975639</v>
      </c>
      <c r="M12" s="15">
        <f t="shared" si="1"/>
        <v>0</v>
      </c>
      <c r="N12" s="15">
        <f t="shared" si="1"/>
        <v>0</v>
      </c>
      <c r="O12" s="15">
        <f t="shared" si="1"/>
        <v>0</v>
      </c>
      <c r="P12" s="15">
        <f t="shared" si="1"/>
        <v>0</v>
      </c>
      <c r="Q12" s="15">
        <f t="shared" si="1"/>
        <v>0</v>
      </c>
      <c r="R12" s="15">
        <f t="shared" si="5"/>
        <v>652819.05875975639</v>
      </c>
      <c r="U12" s="15" t="str">
        <f t="shared" si="6"/>
        <v xml:space="preserve">Hard-to-Reach Solutions </v>
      </c>
      <c r="V12" s="15">
        <f t="shared" si="2"/>
        <v>683104.57516339864</v>
      </c>
      <c r="W12" s="15">
        <f t="shared" si="2"/>
        <v>0</v>
      </c>
      <c r="X12" s="15">
        <f t="shared" si="2"/>
        <v>0</v>
      </c>
      <c r="Y12" s="15">
        <f t="shared" si="2"/>
        <v>0</v>
      </c>
      <c r="Z12" s="15">
        <f t="shared" si="2"/>
        <v>0</v>
      </c>
      <c r="AA12" s="15">
        <f t="shared" si="2"/>
        <v>0</v>
      </c>
      <c r="AB12" s="15">
        <f t="shared" si="7"/>
        <v>683104.57516339864</v>
      </c>
      <c r="AC12" s="15"/>
    </row>
    <row r="13" spans="1:31" x14ac:dyDescent="0.3">
      <c r="K13" s="16" t="s">
        <v>10</v>
      </c>
      <c r="L13" s="12">
        <f>SUM(L4:L12)</f>
        <v>2195891.6379532376</v>
      </c>
      <c r="M13" s="12">
        <f t="shared" ref="M13:Q13" si="8">SUM(M4:M12)</f>
        <v>640365.30928424338</v>
      </c>
      <c r="N13" s="12">
        <f t="shared" si="8"/>
        <v>799510.29504569131</v>
      </c>
      <c r="O13" s="12">
        <f t="shared" si="8"/>
        <v>224569.54452889907</v>
      </c>
      <c r="P13" s="12">
        <f t="shared" si="8"/>
        <v>15428.564930010913</v>
      </c>
      <c r="Q13" s="12">
        <f t="shared" si="8"/>
        <v>244292.04825791786</v>
      </c>
      <c r="R13" s="12">
        <f>SUM(R4:R12)</f>
        <v>4120057.4</v>
      </c>
      <c r="U13" s="16" t="s">
        <v>10</v>
      </c>
      <c r="V13" s="12">
        <f>SUM(V4:V12)</f>
        <v>2639804.3376680687</v>
      </c>
      <c r="W13" s="12">
        <f t="shared" ref="W13:AA13" si="9">SUM(W4:W12)</f>
        <v>772355.22793956357</v>
      </c>
      <c r="X13" s="12">
        <f t="shared" si="9"/>
        <v>960337.65081824514</v>
      </c>
      <c r="Y13" s="12">
        <f t="shared" si="9"/>
        <v>514806.95084635296</v>
      </c>
      <c r="Z13" s="12">
        <f t="shared" si="9"/>
        <v>15552.163526425784</v>
      </c>
      <c r="AA13" s="12">
        <f t="shared" si="9"/>
        <v>322893.66920134355</v>
      </c>
      <c r="AB13" s="12">
        <f>SUM(AB4:AB12)</f>
        <v>5225750</v>
      </c>
      <c r="AC13" s="6"/>
    </row>
    <row r="15" spans="1:31" x14ac:dyDescent="0.3">
      <c r="A15" s="5" t="s">
        <v>21</v>
      </c>
      <c r="B15" s="5" t="s">
        <v>22</v>
      </c>
      <c r="C15" s="5"/>
      <c r="D15" s="5"/>
      <c r="E15" s="5"/>
      <c r="F15" s="5"/>
      <c r="G15" s="5"/>
      <c r="H15" s="5"/>
      <c r="I15" s="5"/>
      <c r="J15" s="5"/>
      <c r="L15" s="17"/>
      <c r="M15" s="17"/>
      <c r="N15" s="17"/>
      <c r="O15" s="17"/>
      <c r="P15" s="17"/>
      <c r="Q15" s="17"/>
      <c r="R15" s="17"/>
      <c r="V15" s="17"/>
      <c r="W15" s="17"/>
      <c r="X15" s="17"/>
      <c r="Y15" s="17"/>
      <c r="Z15" s="17"/>
      <c r="AA15" s="17"/>
      <c r="AB15" s="17"/>
      <c r="AC15" s="17"/>
    </row>
    <row r="16" spans="1:31" ht="13.2" x14ac:dyDescent="0.25">
      <c r="A16" s="5" t="s">
        <v>23</v>
      </c>
      <c r="B16" s="15" t="s">
        <v>4</v>
      </c>
      <c r="C16" s="15" t="s">
        <v>5</v>
      </c>
      <c r="D16" s="15" t="s">
        <v>6</v>
      </c>
      <c r="E16" s="15" t="s">
        <v>7</v>
      </c>
      <c r="F16" s="15" t="s">
        <v>8</v>
      </c>
      <c r="G16" s="15" t="s">
        <v>9</v>
      </c>
      <c r="H16" s="15" t="s">
        <v>10</v>
      </c>
      <c r="I16" s="5"/>
      <c r="J16" s="15"/>
      <c r="K16" s="11" t="s">
        <v>24</v>
      </c>
      <c r="L16" s="12" t="s">
        <v>4</v>
      </c>
      <c r="M16" s="12" t="s">
        <v>5</v>
      </c>
      <c r="N16" s="12" t="s">
        <v>6</v>
      </c>
      <c r="O16" s="12" t="s">
        <v>7</v>
      </c>
      <c r="P16" s="12" t="s">
        <v>8</v>
      </c>
      <c r="Q16" s="12" t="s">
        <v>9</v>
      </c>
      <c r="R16" s="12" t="s">
        <v>10</v>
      </c>
      <c r="U16" s="11" t="s">
        <v>25</v>
      </c>
      <c r="V16" s="12" t="s">
        <v>4</v>
      </c>
      <c r="W16" s="12" t="s">
        <v>5</v>
      </c>
      <c r="X16" s="12" t="s">
        <v>6</v>
      </c>
      <c r="Y16" s="12" t="s">
        <v>7</v>
      </c>
      <c r="Z16" s="12" t="s">
        <v>8</v>
      </c>
      <c r="AA16" s="12" t="s">
        <v>9</v>
      </c>
      <c r="AB16" s="12" t="s">
        <v>10</v>
      </c>
      <c r="AC16" s="18"/>
      <c r="AD16" s="19" t="s">
        <v>26</v>
      </c>
      <c r="AE16" s="19" t="s">
        <v>27</v>
      </c>
    </row>
    <row r="17" spans="1:31" x14ac:dyDescent="0.3">
      <c r="A17" s="8" t="s">
        <v>12</v>
      </c>
      <c r="B17" s="15"/>
      <c r="C17" s="15">
        <v>104758</v>
      </c>
      <c r="D17" s="15">
        <v>158721.99</v>
      </c>
      <c r="E17" s="15"/>
      <c r="F17" s="15">
        <v>6848</v>
      </c>
      <c r="G17" s="15"/>
      <c r="H17" s="15">
        <v>270327.99</v>
      </c>
      <c r="I17" s="5"/>
      <c r="J17" s="15"/>
      <c r="K17" s="15" t="str">
        <f>A17</f>
        <v xml:space="preserve">Small Commercial Solutions </v>
      </c>
      <c r="L17" s="15">
        <f>B17</f>
        <v>0</v>
      </c>
      <c r="M17" s="15">
        <f t="shared" ref="M17:R26" si="10">C17</f>
        <v>104758</v>
      </c>
      <c r="N17" s="15">
        <f t="shared" si="10"/>
        <v>158721.99</v>
      </c>
      <c r="O17" s="15">
        <f t="shared" si="10"/>
        <v>0</v>
      </c>
      <c r="P17" s="15">
        <f t="shared" si="10"/>
        <v>6848</v>
      </c>
      <c r="Q17" s="15">
        <f t="shared" si="10"/>
        <v>0</v>
      </c>
      <c r="R17" s="15">
        <f>H17</f>
        <v>270327.99</v>
      </c>
      <c r="U17" s="15" t="str">
        <f>K17</f>
        <v xml:space="preserve">Small Commercial Solutions </v>
      </c>
      <c r="V17" s="15">
        <f>$AE17*B4</f>
        <v>0</v>
      </c>
      <c r="W17" s="15">
        <f t="shared" ref="W17:AA25" si="11">$AE17*C4</f>
        <v>191823.31063831015</v>
      </c>
      <c r="X17" s="15">
        <f t="shared" si="11"/>
        <v>290637.25532084191</v>
      </c>
      <c r="Y17" s="15">
        <f t="shared" si="11"/>
        <v>0</v>
      </c>
      <c r="Z17" s="15">
        <f t="shared" si="11"/>
        <v>12539.434040847935</v>
      </c>
      <c r="AA17" s="15">
        <f t="shared" si="11"/>
        <v>0</v>
      </c>
      <c r="AB17" s="15">
        <f>SUM(V17:AA17)</f>
        <v>495000</v>
      </c>
      <c r="AC17" s="15"/>
      <c r="AD17" s="20">
        <f>AB17/$AB$26</f>
        <v>9.7302078726227328E-2</v>
      </c>
      <c r="AE17" s="9">
        <v>495000</v>
      </c>
    </row>
    <row r="18" spans="1:31" x14ac:dyDescent="0.3">
      <c r="A18" s="8" t="s">
        <v>13</v>
      </c>
      <c r="B18" s="15"/>
      <c r="C18" s="15">
        <v>176770.2</v>
      </c>
      <c r="D18" s="15">
        <v>193517.40000000002</v>
      </c>
      <c r="E18" s="15">
        <v>26790.200000000004</v>
      </c>
      <c r="F18" s="15">
        <v>820.8</v>
      </c>
      <c r="G18" s="15">
        <v>99212.64</v>
      </c>
      <c r="H18" s="15">
        <v>497111.24000000005</v>
      </c>
      <c r="I18" s="5"/>
      <c r="J18" s="15"/>
      <c r="K18" s="15" t="str">
        <f t="shared" ref="K18:L26" si="12">A18</f>
        <v xml:space="preserve">Large Commercial Plus Solutions </v>
      </c>
      <c r="L18" s="15">
        <f t="shared" si="12"/>
        <v>0</v>
      </c>
      <c r="M18" s="15">
        <f t="shared" si="10"/>
        <v>176770.2</v>
      </c>
      <c r="N18" s="15">
        <f t="shared" si="10"/>
        <v>193517.40000000002</v>
      </c>
      <c r="O18" s="15">
        <f t="shared" si="10"/>
        <v>26790.200000000004</v>
      </c>
      <c r="P18" s="15">
        <f t="shared" si="10"/>
        <v>820.8</v>
      </c>
      <c r="Q18" s="15">
        <f t="shared" si="10"/>
        <v>99212.64</v>
      </c>
      <c r="R18" s="15">
        <f t="shared" si="10"/>
        <v>497111.24000000005</v>
      </c>
      <c r="U18" s="15" t="str">
        <f t="shared" ref="U18:U25" si="13">K18</f>
        <v xml:space="preserve">Large Commercial Plus Solutions </v>
      </c>
      <c r="V18" s="15">
        <f t="shared" ref="V18:V25" si="14">$AE18*B5</f>
        <v>0</v>
      </c>
      <c r="W18" s="15">
        <f t="shared" si="11"/>
        <v>560061.89882168022</v>
      </c>
      <c r="X18" s="15">
        <f t="shared" si="11"/>
        <v>613122.13539971458</v>
      </c>
      <c r="Y18" s="15">
        <f t="shared" si="11"/>
        <v>84879.523142546532</v>
      </c>
      <c r="Z18" s="15">
        <f t="shared" si="11"/>
        <v>2600.5446990094206</v>
      </c>
      <c r="AA18" s="15">
        <f t="shared" si="11"/>
        <v>314335.89793704922</v>
      </c>
      <c r="AB18" s="15">
        <f t="shared" ref="AB18:AB25" si="15">SUM(V18:AA18)</f>
        <v>1575000</v>
      </c>
      <c r="AC18" s="15"/>
      <c r="AD18" s="20">
        <f t="shared" ref="AD18:AD25" si="16">AB18/$AB$26</f>
        <v>0.30959752321981426</v>
      </c>
      <c r="AE18" s="9">
        <v>1575000</v>
      </c>
    </row>
    <row r="19" spans="1:31" x14ac:dyDescent="0.3">
      <c r="A19" s="8" t="s">
        <v>14</v>
      </c>
      <c r="B19" s="15"/>
      <c r="C19" s="15"/>
      <c r="D19" s="15">
        <v>10571.52</v>
      </c>
      <c r="E19" s="15">
        <v>153247.01</v>
      </c>
      <c r="F19" s="15"/>
      <c r="G19" s="15"/>
      <c r="H19" s="15">
        <v>163818.53</v>
      </c>
      <c r="I19" s="5"/>
      <c r="J19" s="15"/>
      <c r="K19" s="15" t="str">
        <f t="shared" si="12"/>
        <v>Commercial Load Management</v>
      </c>
      <c r="L19" s="15">
        <f t="shared" si="12"/>
        <v>0</v>
      </c>
      <c r="M19" s="15">
        <f t="shared" si="10"/>
        <v>0</v>
      </c>
      <c r="N19" s="15">
        <f t="shared" si="10"/>
        <v>10571.52</v>
      </c>
      <c r="O19" s="15">
        <f t="shared" si="10"/>
        <v>153247.01</v>
      </c>
      <c r="P19" s="15">
        <f t="shared" si="10"/>
        <v>0</v>
      </c>
      <c r="Q19" s="15">
        <f t="shared" si="10"/>
        <v>0</v>
      </c>
      <c r="R19" s="15">
        <f t="shared" si="10"/>
        <v>163818.53</v>
      </c>
      <c r="U19" s="15" t="str">
        <f t="shared" si="13"/>
        <v>Commercial Load Management</v>
      </c>
      <c r="V19" s="15">
        <f t="shared" si="14"/>
        <v>0</v>
      </c>
      <c r="W19" s="15">
        <f t="shared" si="11"/>
        <v>0</v>
      </c>
      <c r="X19" s="15">
        <f t="shared" si="11"/>
        <v>28716.692794154606</v>
      </c>
      <c r="Y19" s="15">
        <f t="shared" si="11"/>
        <v>416283.30720584543</v>
      </c>
      <c r="Z19" s="15">
        <f t="shared" si="11"/>
        <v>0</v>
      </c>
      <c r="AA19" s="15">
        <f t="shared" si="11"/>
        <v>0</v>
      </c>
      <c r="AB19" s="15">
        <f t="shared" si="15"/>
        <v>445000.00000000006</v>
      </c>
      <c r="AC19" s="15"/>
      <c r="AD19" s="20">
        <f t="shared" si="16"/>
        <v>8.7473585925598327E-2</v>
      </c>
      <c r="AE19" s="9">
        <v>445000</v>
      </c>
    </row>
    <row r="20" spans="1:31" x14ac:dyDescent="0.3">
      <c r="A20" s="8" t="s">
        <v>15</v>
      </c>
      <c r="B20" s="15">
        <v>201026.62000000002</v>
      </c>
      <c r="C20" s="15"/>
      <c r="D20" s="15"/>
      <c r="E20" s="15"/>
      <c r="F20" s="15"/>
      <c r="G20" s="15"/>
      <c r="H20" s="15">
        <v>201026.62000000002</v>
      </c>
      <c r="I20" s="5"/>
      <c r="J20" s="15"/>
      <c r="K20" s="15" t="str">
        <f t="shared" si="12"/>
        <v xml:space="preserve">Residential Solutions </v>
      </c>
      <c r="L20" s="15">
        <f t="shared" si="12"/>
        <v>201026.62000000002</v>
      </c>
      <c r="M20" s="15">
        <f t="shared" si="10"/>
        <v>0</v>
      </c>
      <c r="N20" s="15">
        <f t="shared" si="10"/>
        <v>0</v>
      </c>
      <c r="O20" s="15">
        <f t="shared" si="10"/>
        <v>0</v>
      </c>
      <c r="P20" s="15">
        <f t="shared" si="10"/>
        <v>0</v>
      </c>
      <c r="Q20" s="15">
        <f t="shared" si="10"/>
        <v>0</v>
      </c>
      <c r="R20" s="15">
        <f t="shared" si="10"/>
        <v>201026.62000000002</v>
      </c>
      <c r="U20" s="15" t="str">
        <f t="shared" si="13"/>
        <v xml:space="preserve">Residential Solutions </v>
      </c>
      <c r="V20" s="15">
        <f t="shared" si="14"/>
        <v>350000</v>
      </c>
      <c r="W20" s="15">
        <f t="shared" si="11"/>
        <v>0</v>
      </c>
      <c r="X20" s="15">
        <f t="shared" si="11"/>
        <v>0</v>
      </c>
      <c r="Y20" s="15">
        <f t="shared" si="11"/>
        <v>0</v>
      </c>
      <c r="Z20" s="15">
        <f t="shared" si="11"/>
        <v>0</v>
      </c>
      <c r="AA20" s="15">
        <f t="shared" si="11"/>
        <v>0</v>
      </c>
      <c r="AB20" s="15">
        <f t="shared" si="15"/>
        <v>350000</v>
      </c>
      <c r="AC20" s="15"/>
      <c r="AD20" s="20">
        <f t="shared" si="16"/>
        <v>6.8799449604403165E-2</v>
      </c>
      <c r="AE20" s="9">
        <v>350000</v>
      </c>
    </row>
    <row r="21" spans="1:31" x14ac:dyDescent="0.3">
      <c r="A21" s="8" t="s">
        <v>16</v>
      </c>
      <c r="B21" s="15">
        <v>214558.75</v>
      </c>
      <c r="C21" s="15"/>
      <c r="D21" s="15"/>
      <c r="E21" s="15"/>
      <c r="F21" s="15"/>
      <c r="G21" s="15"/>
      <c r="H21" s="15">
        <v>214558.75</v>
      </c>
      <c r="I21" s="5"/>
      <c r="J21" s="15"/>
      <c r="K21" s="15" t="str">
        <f t="shared" si="12"/>
        <v xml:space="preserve">LivingWise </v>
      </c>
      <c r="L21" s="15">
        <f t="shared" si="12"/>
        <v>214558.75</v>
      </c>
      <c r="M21" s="15">
        <f t="shared" si="10"/>
        <v>0</v>
      </c>
      <c r="N21" s="15">
        <f t="shared" si="10"/>
        <v>0</v>
      </c>
      <c r="O21" s="15">
        <f t="shared" si="10"/>
        <v>0</v>
      </c>
      <c r="P21" s="15">
        <f t="shared" si="10"/>
        <v>0</v>
      </c>
      <c r="Q21" s="15">
        <f t="shared" si="10"/>
        <v>0</v>
      </c>
      <c r="R21" s="15">
        <f t="shared" si="10"/>
        <v>214558.75</v>
      </c>
      <c r="U21" s="15" t="str">
        <f t="shared" si="13"/>
        <v xml:space="preserve">LivingWise </v>
      </c>
      <c r="V21" s="15">
        <f t="shared" si="14"/>
        <v>300000</v>
      </c>
      <c r="W21" s="15">
        <f t="shared" si="11"/>
        <v>0</v>
      </c>
      <c r="X21" s="15">
        <f t="shared" si="11"/>
        <v>0</v>
      </c>
      <c r="Y21" s="15">
        <f t="shared" si="11"/>
        <v>0</v>
      </c>
      <c r="Z21" s="15">
        <f t="shared" si="11"/>
        <v>0</v>
      </c>
      <c r="AA21" s="15">
        <f t="shared" si="11"/>
        <v>0</v>
      </c>
      <c r="AB21" s="15">
        <f t="shared" si="15"/>
        <v>300000</v>
      </c>
      <c r="AC21" s="15"/>
      <c r="AD21" s="20">
        <f t="shared" si="16"/>
        <v>5.8970956803774142E-2</v>
      </c>
      <c r="AE21" s="9">
        <v>300000</v>
      </c>
    </row>
    <row r="22" spans="1:31" x14ac:dyDescent="0.3">
      <c r="A22" s="8" t="s">
        <v>17</v>
      </c>
      <c r="B22" s="15">
        <v>200751.84</v>
      </c>
      <c r="C22" s="15"/>
      <c r="D22" s="15"/>
      <c r="E22" s="15"/>
      <c r="F22" s="15"/>
      <c r="G22" s="15"/>
      <c r="H22" s="15">
        <v>200751.84</v>
      </c>
      <c r="I22" s="5"/>
      <c r="J22" s="15"/>
      <c r="K22" s="15" t="str">
        <f t="shared" si="12"/>
        <v xml:space="preserve">FutureWise </v>
      </c>
      <c r="L22" s="15">
        <f t="shared" si="12"/>
        <v>200751.84</v>
      </c>
      <c r="M22" s="15">
        <f t="shared" si="10"/>
        <v>0</v>
      </c>
      <c r="N22" s="15">
        <f t="shared" si="10"/>
        <v>0</v>
      </c>
      <c r="O22" s="15">
        <f t="shared" si="10"/>
        <v>0</v>
      </c>
      <c r="P22" s="15">
        <f t="shared" si="10"/>
        <v>0</v>
      </c>
      <c r="Q22" s="15">
        <f t="shared" si="10"/>
        <v>0</v>
      </c>
      <c r="R22" s="15">
        <f t="shared" si="10"/>
        <v>200751.84</v>
      </c>
      <c r="U22" s="15" t="str">
        <f t="shared" si="13"/>
        <v xml:space="preserve">FutureWise </v>
      </c>
      <c r="V22" s="15">
        <f t="shared" si="14"/>
        <v>250000</v>
      </c>
      <c r="W22" s="15">
        <f t="shared" si="11"/>
        <v>0</v>
      </c>
      <c r="X22" s="15">
        <f t="shared" si="11"/>
        <v>0</v>
      </c>
      <c r="Y22" s="15">
        <f t="shared" si="11"/>
        <v>0</v>
      </c>
      <c r="Z22" s="15">
        <f t="shared" si="11"/>
        <v>0</v>
      </c>
      <c r="AA22" s="15">
        <f t="shared" si="11"/>
        <v>0</v>
      </c>
      <c r="AB22" s="15">
        <f t="shared" si="15"/>
        <v>250000</v>
      </c>
      <c r="AC22" s="15"/>
      <c r="AD22" s="20">
        <f t="shared" si="16"/>
        <v>4.914246400314512E-2</v>
      </c>
      <c r="AE22" s="9">
        <v>250000</v>
      </c>
    </row>
    <row r="23" spans="1:31" x14ac:dyDescent="0.3">
      <c r="A23" s="8" t="s">
        <v>18</v>
      </c>
      <c r="B23" s="15">
        <v>46565.91439522968</v>
      </c>
      <c r="C23" s="15"/>
      <c r="D23" s="15">
        <v>440.25560477032616</v>
      </c>
      <c r="E23" s="15"/>
      <c r="F23" s="15"/>
      <c r="G23" s="15"/>
      <c r="H23" s="15">
        <v>47006.170000000006</v>
      </c>
      <c r="I23" s="5"/>
      <c r="J23" s="15"/>
      <c r="K23" s="15" t="str">
        <f t="shared" si="12"/>
        <v xml:space="preserve">Residential Marketplace </v>
      </c>
      <c r="L23" s="15">
        <f t="shared" si="12"/>
        <v>46565.91439522968</v>
      </c>
      <c r="M23" s="15">
        <f t="shared" si="10"/>
        <v>0</v>
      </c>
      <c r="N23" s="15">
        <f t="shared" si="10"/>
        <v>440.25560477032616</v>
      </c>
      <c r="O23" s="15">
        <f t="shared" si="10"/>
        <v>0</v>
      </c>
      <c r="P23" s="15">
        <f t="shared" si="10"/>
        <v>0</v>
      </c>
      <c r="Q23" s="15">
        <f t="shared" si="10"/>
        <v>0</v>
      </c>
      <c r="R23" s="15">
        <f t="shared" si="10"/>
        <v>47006.170000000006</v>
      </c>
      <c r="U23" s="15" t="str">
        <f t="shared" si="13"/>
        <v xml:space="preserve">Residential Marketplace </v>
      </c>
      <c r="V23" s="15">
        <f t="shared" si="14"/>
        <v>254840.61939470572</v>
      </c>
      <c r="W23" s="15">
        <f t="shared" si="11"/>
        <v>0</v>
      </c>
      <c r="X23" s="15">
        <f t="shared" si="11"/>
        <v>2409.3806052942923</v>
      </c>
      <c r="Y23" s="15">
        <f t="shared" si="11"/>
        <v>0</v>
      </c>
      <c r="Z23" s="15">
        <f t="shared" si="11"/>
        <v>0</v>
      </c>
      <c r="AA23" s="15">
        <f t="shared" si="11"/>
        <v>0</v>
      </c>
      <c r="AB23" s="15">
        <f t="shared" si="15"/>
        <v>257250</v>
      </c>
      <c r="AC23" s="15"/>
      <c r="AD23" s="20">
        <f t="shared" si="16"/>
        <v>5.0567595459236329E-2</v>
      </c>
      <c r="AE23" s="9">
        <f>12250+245000</f>
        <v>257250</v>
      </c>
    </row>
    <row r="24" spans="1:31" x14ac:dyDescent="0.3">
      <c r="A24" s="8" t="s">
        <v>19</v>
      </c>
      <c r="B24" s="15">
        <v>345875</v>
      </c>
      <c r="C24" s="15"/>
      <c r="D24" s="15"/>
      <c r="E24" s="15"/>
      <c r="F24" s="15"/>
      <c r="G24" s="15"/>
      <c r="H24" s="15">
        <v>345875</v>
      </c>
      <c r="I24" s="5"/>
      <c r="J24" s="15"/>
      <c r="K24" s="15" t="str">
        <f t="shared" si="12"/>
        <v xml:space="preserve">Residential Load Management </v>
      </c>
      <c r="L24" s="15">
        <f t="shared" si="12"/>
        <v>345875</v>
      </c>
      <c r="M24" s="15">
        <f t="shared" si="10"/>
        <v>0</v>
      </c>
      <c r="N24" s="15">
        <f t="shared" si="10"/>
        <v>0</v>
      </c>
      <c r="O24" s="15">
        <f t="shared" si="10"/>
        <v>0</v>
      </c>
      <c r="P24" s="15">
        <f t="shared" si="10"/>
        <v>0</v>
      </c>
      <c r="Q24" s="15">
        <f t="shared" si="10"/>
        <v>0</v>
      </c>
      <c r="R24" s="15">
        <f t="shared" si="10"/>
        <v>345875</v>
      </c>
      <c r="U24" s="15" t="str">
        <f t="shared" si="13"/>
        <v xml:space="preserve">Residential Load Management </v>
      </c>
      <c r="V24" s="15">
        <f t="shared" si="14"/>
        <v>750000</v>
      </c>
      <c r="W24" s="15">
        <f t="shared" si="11"/>
        <v>0</v>
      </c>
      <c r="X24" s="15">
        <f t="shared" si="11"/>
        <v>0</v>
      </c>
      <c r="Y24" s="15">
        <f t="shared" si="11"/>
        <v>0</v>
      </c>
      <c r="Z24" s="15">
        <f t="shared" si="11"/>
        <v>0</v>
      </c>
      <c r="AA24" s="15">
        <f t="shared" si="11"/>
        <v>0</v>
      </c>
      <c r="AB24" s="15">
        <f t="shared" si="15"/>
        <v>750000</v>
      </c>
      <c r="AC24" s="15"/>
      <c r="AD24" s="20">
        <f t="shared" si="16"/>
        <v>0.14742739200943536</v>
      </c>
      <c r="AE24" s="9">
        <v>750000</v>
      </c>
    </row>
    <row r="25" spans="1:31" x14ac:dyDescent="0.3">
      <c r="A25" s="8" t="s">
        <v>20</v>
      </c>
      <c r="B25" s="15">
        <v>339949.21999999991</v>
      </c>
      <c r="C25" s="15"/>
      <c r="D25" s="15"/>
      <c r="E25" s="15"/>
      <c r="F25" s="15"/>
      <c r="G25" s="15"/>
      <c r="H25" s="15">
        <v>339949.21999999991</v>
      </c>
      <c r="I25" s="5"/>
      <c r="J25" s="15"/>
      <c r="K25" s="15" t="str">
        <f t="shared" si="12"/>
        <v xml:space="preserve">Hard-to-Reach Solutions </v>
      </c>
      <c r="L25" s="15">
        <f t="shared" si="12"/>
        <v>339949.21999999991</v>
      </c>
      <c r="M25" s="15">
        <f t="shared" si="10"/>
        <v>0</v>
      </c>
      <c r="N25" s="15">
        <f t="shared" si="10"/>
        <v>0</v>
      </c>
      <c r="O25" s="15">
        <f t="shared" si="10"/>
        <v>0</v>
      </c>
      <c r="P25" s="15">
        <f t="shared" si="10"/>
        <v>0</v>
      </c>
      <c r="Q25" s="15">
        <f t="shared" si="10"/>
        <v>0</v>
      </c>
      <c r="R25" s="15">
        <f t="shared" si="10"/>
        <v>339949.21999999991</v>
      </c>
      <c r="U25" s="15" t="str">
        <f t="shared" si="13"/>
        <v xml:space="preserve">Hard-to-Reach Solutions </v>
      </c>
      <c r="V25" s="15">
        <f t="shared" si="14"/>
        <v>665000</v>
      </c>
      <c r="W25" s="15">
        <f t="shared" si="11"/>
        <v>0</v>
      </c>
      <c r="X25" s="15">
        <f t="shared" si="11"/>
        <v>0</v>
      </c>
      <c r="Y25" s="15">
        <f t="shared" si="11"/>
        <v>0</v>
      </c>
      <c r="Z25" s="15">
        <f t="shared" si="11"/>
        <v>0</v>
      </c>
      <c r="AA25" s="15">
        <f t="shared" si="11"/>
        <v>0</v>
      </c>
      <c r="AB25" s="15">
        <f t="shared" si="15"/>
        <v>665000</v>
      </c>
      <c r="AC25" s="15"/>
      <c r="AD25" s="20">
        <f t="shared" si="16"/>
        <v>0.13071895424836602</v>
      </c>
      <c r="AE25" s="9">
        <v>665000</v>
      </c>
    </row>
    <row r="26" spans="1:31" x14ac:dyDescent="0.3">
      <c r="A26" s="8" t="s">
        <v>10</v>
      </c>
      <c r="B26" s="15">
        <v>1348727.3443952296</v>
      </c>
      <c r="C26" s="15">
        <v>281528.2</v>
      </c>
      <c r="D26" s="15">
        <v>363251.16560477036</v>
      </c>
      <c r="E26" s="15">
        <v>180037.21000000002</v>
      </c>
      <c r="F26" s="15">
        <v>7668.8</v>
      </c>
      <c r="G26" s="15">
        <v>99212.64</v>
      </c>
      <c r="H26" s="15">
        <v>2280425.36</v>
      </c>
      <c r="I26" s="5"/>
      <c r="J26" s="15"/>
      <c r="K26" s="16" t="s">
        <v>10</v>
      </c>
      <c r="L26" s="12">
        <f t="shared" si="12"/>
        <v>1348727.3443952296</v>
      </c>
      <c r="M26" s="12">
        <f t="shared" si="10"/>
        <v>281528.2</v>
      </c>
      <c r="N26" s="12">
        <f t="shared" si="10"/>
        <v>363251.16560477036</v>
      </c>
      <c r="O26" s="12">
        <f t="shared" si="10"/>
        <v>180037.21000000002</v>
      </c>
      <c r="P26" s="12">
        <f t="shared" si="10"/>
        <v>7668.8</v>
      </c>
      <c r="Q26" s="12">
        <f t="shared" si="10"/>
        <v>99212.64</v>
      </c>
      <c r="R26" s="12">
        <f t="shared" si="10"/>
        <v>2280425.36</v>
      </c>
      <c r="U26" s="16" t="s">
        <v>10</v>
      </c>
      <c r="V26" s="12">
        <f>SUM(V17:V25)</f>
        <v>2569840.6193947056</v>
      </c>
      <c r="W26" s="12">
        <f t="shared" ref="W26:AA26" si="17">SUM(W17:W25)</f>
        <v>751885.20945999038</v>
      </c>
      <c r="X26" s="12">
        <f t="shared" si="17"/>
        <v>934885.46412000537</v>
      </c>
      <c r="Y26" s="12">
        <f t="shared" si="17"/>
        <v>501162.83034839196</v>
      </c>
      <c r="Z26" s="12">
        <f t="shared" si="17"/>
        <v>15139.978739857355</v>
      </c>
      <c r="AA26" s="12">
        <f t="shared" si="17"/>
        <v>314335.89793704922</v>
      </c>
      <c r="AB26" s="12">
        <f>SUM(AB17:AB25)</f>
        <v>5087250</v>
      </c>
      <c r="AC26" s="18"/>
      <c r="AD26" s="21">
        <f>SUM(AD17:AD25)</f>
        <v>1</v>
      </c>
      <c r="AE26" s="22">
        <f>SUM(AE17:AE25)</f>
        <v>5087250</v>
      </c>
    </row>
    <row r="27" spans="1:31" x14ac:dyDescent="0.3">
      <c r="A27" s="8"/>
      <c r="B27" s="15"/>
      <c r="C27" s="15"/>
      <c r="D27" s="15"/>
      <c r="E27" s="15"/>
      <c r="F27" s="15"/>
      <c r="G27" s="15"/>
      <c r="H27" s="15"/>
      <c r="I27" s="5"/>
      <c r="J27" s="15"/>
      <c r="K27" s="23"/>
      <c r="L27" s="18"/>
      <c r="M27" s="18"/>
      <c r="N27" s="18"/>
      <c r="O27" s="18"/>
      <c r="P27" s="18"/>
      <c r="Q27" s="18"/>
      <c r="R27" s="18"/>
      <c r="U27" s="23"/>
      <c r="V27" s="18"/>
      <c r="W27" s="18"/>
      <c r="X27" s="18"/>
      <c r="Y27" s="18"/>
      <c r="Z27" s="18"/>
      <c r="AA27" s="18"/>
      <c r="AB27" s="18"/>
      <c r="AC27" s="18"/>
    </row>
    <row r="28" spans="1:31" x14ac:dyDescent="0.3">
      <c r="B28" s="5"/>
      <c r="C28" s="5"/>
      <c r="D28" s="5"/>
      <c r="E28" s="5"/>
      <c r="F28" s="5"/>
      <c r="G28" s="5"/>
      <c r="H28" s="5"/>
      <c r="I28" s="5"/>
      <c r="J28" s="5"/>
    </row>
    <row r="29" spans="1:31" x14ac:dyDescent="0.3">
      <c r="A29" s="5" t="s">
        <v>23</v>
      </c>
      <c r="B29" s="15" t="s">
        <v>28</v>
      </c>
      <c r="C29" s="5"/>
      <c r="D29" s="5"/>
      <c r="E29" s="5"/>
      <c r="F29" s="5"/>
      <c r="G29" s="5"/>
      <c r="H29" s="5"/>
      <c r="I29" s="5"/>
      <c r="J29" s="5"/>
      <c r="K29" s="11" t="s">
        <v>29</v>
      </c>
      <c r="L29" s="12" t="s">
        <v>4</v>
      </c>
      <c r="M29" s="12" t="s">
        <v>5</v>
      </c>
      <c r="N29" s="12" t="s">
        <v>6</v>
      </c>
      <c r="O29" s="12" t="s">
        <v>7</v>
      </c>
      <c r="P29" s="12" t="s">
        <v>8</v>
      </c>
      <c r="Q29" s="12" t="s">
        <v>9</v>
      </c>
      <c r="R29" s="12" t="s">
        <v>10</v>
      </c>
      <c r="U29" s="17"/>
      <c r="V29" s="18"/>
      <c r="W29" s="18"/>
      <c r="X29" s="18"/>
      <c r="Y29" s="18"/>
      <c r="Z29" s="18"/>
      <c r="AA29" s="18"/>
      <c r="AB29" s="18"/>
      <c r="AC29" s="18"/>
    </row>
    <row r="30" spans="1:31" x14ac:dyDescent="0.3">
      <c r="A30" s="8" t="s">
        <v>12</v>
      </c>
      <c r="B30" s="24">
        <v>249489.99</v>
      </c>
      <c r="C30" s="5"/>
      <c r="D30" s="5"/>
      <c r="E30" s="5"/>
      <c r="F30" s="5"/>
      <c r="G30" s="5"/>
      <c r="H30" s="5"/>
      <c r="I30" s="5"/>
      <c r="J30" s="5"/>
      <c r="K30" s="8" t="str">
        <f>A30</f>
        <v xml:space="preserve">Small Commercial Solutions </v>
      </c>
      <c r="L30" s="15">
        <f t="shared" ref="L30:L38" si="18">$B30*B4</f>
        <v>0</v>
      </c>
      <c r="M30" s="15">
        <f t="shared" ref="M30:M38" si="19">$B30*C4</f>
        <v>96682.819904886652</v>
      </c>
      <c r="N30" s="15">
        <f t="shared" ref="N30:N38" si="20">$B30*D4</f>
        <v>146487.04226994806</v>
      </c>
      <c r="O30" s="15">
        <f t="shared" ref="O30:O38" si="21">$B30*E4</f>
        <v>0</v>
      </c>
      <c r="P30" s="15">
        <f t="shared" ref="P30:P38" si="22">$B30*F4</f>
        <v>6320.1278251652739</v>
      </c>
      <c r="Q30" s="15">
        <f t="shared" ref="Q30:Q38" si="23">$B30*G4</f>
        <v>0</v>
      </c>
      <c r="R30" s="15">
        <f>SUM(L30:Q30)</f>
        <v>249489.99</v>
      </c>
      <c r="U30" s="8"/>
      <c r="V30" s="15"/>
      <c r="W30" s="15"/>
      <c r="X30" s="15"/>
      <c r="Y30" s="15"/>
      <c r="Z30" s="15"/>
      <c r="AA30" s="15"/>
      <c r="AB30" s="15"/>
      <c r="AC30" s="15"/>
    </row>
    <row r="31" spans="1:31" x14ac:dyDescent="0.3">
      <c r="A31" s="8" t="s">
        <v>13</v>
      </c>
      <c r="B31" s="24">
        <v>709552.85000000009</v>
      </c>
      <c r="C31" s="5"/>
      <c r="D31" s="5"/>
      <c r="E31" s="5"/>
      <c r="F31" s="5"/>
      <c r="G31" s="5"/>
      <c r="H31" s="5"/>
      <c r="I31" s="5"/>
      <c r="J31" s="5"/>
      <c r="K31" s="8" t="str">
        <f t="shared" ref="K31:K38" si="24">A31</f>
        <v xml:space="preserve">Large Commercial Plus Solutions </v>
      </c>
      <c r="L31" s="15">
        <f t="shared" si="18"/>
        <v>0</v>
      </c>
      <c r="M31" s="15">
        <f t="shared" si="19"/>
        <v>252313.34380021263</v>
      </c>
      <c r="N31" s="15">
        <f t="shared" si="20"/>
        <v>276217.49750536721</v>
      </c>
      <c r="O31" s="15">
        <f t="shared" si="21"/>
        <v>38239.052414244354</v>
      </c>
      <c r="P31" s="15">
        <f t="shared" si="22"/>
        <v>1171.5707318949376</v>
      </c>
      <c r="Q31" s="15">
        <f t="shared" si="23"/>
        <v>141611.3855482809</v>
      </c>
      <c r="R31" s="15">
        <f t="shared" ref="R31:R38" si="25">SUM(L31:Q31)</f>
        <v>709552.85000000009</v>
      </c>
      <c r="U31" s="8"/>
      <c r="V31" s="15"/>
      <c r="W31" s="15"/>
      <c r="X31" s="15"/>
      <c r="Y31" s="15"/>
      <c r="Z31" s="15"/>
      <c r="AA31" s="15"/>
      <c r="AB31" s="15"/>
      <c r="AC31" s="15"/>
    </row>
    <row r="32" spans="1:31" x14ac:dyDescent="0.3">
      <c r="A32" s="8" t="s">
        <v>14</v>
      </c>
      <c r="B32" s="24">
        <v>0</v>
      </c>
      <c r="C32" s="5"/>
      <c r="D32" s="5"/>
      <c r="E32" s="5"/>
      <c r="F32" s="5"/>
      <c r="G32" s="5"/>
      <c r="H32" s="5"/>
      <c r="I32" s="5"/>
      <c r="J32" s="5"/>
      <c r="K32" s="8" t="str">
        <f t="shared" si="24"/>
        <v>Commercial Load Management</v>
      </c>
      <c r="L32" s="15">
        <f t="shared" si="18"/>
        <v>0</v>
      </c>
      <c r="M32" s="15">
        <f t="shared" si="19"/>
        <v>0</v>
      </c>
      <c r="N32" s="15">
        <f t="shared" si="20"/>
        <v>0</v>
      </c>
      <c r="O32" s="15">
        <f t="shared" si="21"/>
        <v>0</v>
      </c>
      <c r="P32" s="15">
        <f t="shared" si="22"/>
        <v>0</v>
      </c>
      <c r="Q32" s="15">
        <f t="shared" si="23"/>
        <v>0</v>
      </c>
      <c r="R32" s="15">
        <f t="shared" si="25"/>
        <v>0</v>
      </c>
      <c r="U32" s="8"/>
      <c r="V32" s="15"/>
      <c r="W32" s="15"/>
      <c r="X32" s="15"/>
      <c r="Y32" s="15"/>
      <c r="Z32" s="15"/>
      <c r="AA32" s="15"/>
      <c r="AB32" s="15"/>
      <c r="AC32" s="15"/>
    </row>
    <row r="33" spans="1:29" x14ac:dyDescent="0.3">
      <c r="A33" s="8" t="s">
        <v>15</v>
      </c>
      <c r="B33" s="24">
        <v>120365.13999999996</v>
      </c>
      <c r="C33" s="5"/>
      <c r="D33" s="5"/>
      <c r="E33" s="5"/>
      <c r="F33" s="5"/>
      <c r="G33" s="5"/>
      <c r="H33" s="5"/>
      <c r="I33" s="5"/>
      <c r="J33" s="5"/>
      <c r="K33" s="8" t="str">
        <f t="shared" si="24"/>
        <v xml:space="preserve">Residential Solutions </v>
      </c>
      <c r="L33" s="15">
        <f t="shared" si="18"/>
        <v>120365.13999999996</v>
      </c>
      <c r="M33" s="15">
        <f t="shared" si="19"/>
        <v>0</v>
      </c>
      <c r="N33" s="15">
        <f t="shared" si="20"/>
        <v>0</v>
      </c>
      <c r="O33" s="15">
        <f t="shared" si="21"/>
        <v>0</v>
      </c>
      <c r="P33" s="15">
        <f t="shared" si="22"/>
        <v>0</v>
      </c>
      <c r="Q33" s="15">
        <f t="shared" si="23"/>
        <v>0</v>
      </c>
      <c r="R33" s="15">
        <f t="shared" si="25"/>
        <v>120365.13999999996</v>
      </c>
      <c r="U33" s="8"/>
      <c r="V33" s="15"/>
      <c r="W33" s="15"/>
      <c r="X33" s="15"/>
      <c r="Y33" s="15"/>
      <c r="Z33" s="15"/>
      <c r="AA33" s="15"/>
      <c r="AB33" s="15"/>
      <c r="AC33" s="15"/>
    </row>
    <row r="34" spans="1:29" x14ac:dyDescent="0.3">
      <c r="A34" s="8" t="s">
        <v>16</v>
      </c>
      <c r="B34" s="24">
        <v>0</v>
      </c>
      <c r="C34" s="5"/>
      <c r="D34" s="5"/>
      <c r="E34" s="5"/>
      <c r="F34" s="5"/>
      <c r="G34" s="5"/>
      <c r="H34" s="5"/>
      <c r="I34" s="5"/>
      <c r="J34" s="5"/>
      <c r="K34" s="8" t="str">
        <f t="shared" si="24"/>
        <v xml:space="preserve">LivingWise </v>
      </c>
      <c r="L34" s="15">
        <f t="shared" si="18"/>
        <v>0</v>
      </c>
      <c r="M34" s="15">
        <f t="shared" si="19"/>
        <v>0</v>
      </c>
      <c r="N34" s="15">
        <f t="shared" si="20"/>
        <v>0</v>
      </c>
      <c r="O34" s="15">
        <f t="shared" si="21"/>
        <v>0</v>
      </c>
      <c r="P34" s="15">
        <f t="shared" si="22"/>
        <v>0</v>
      </c>
      <c r="Q34" s="15">
        <f t="shared" si="23"/>
        <v>0</v>
      </c>
      <c r="R34" s="15">
        <f t="shared" si="25"/>
        <v>0</v>
      </c>
      <c r="U34" s="8"/>
      <c r="V34" s="15"/>
      <c r="W34" s="15"/>
      <c r="X34" s="15"/>
      <c r="Y34" s="15"/>
      <c r="Z34" s="15"/>
      <c r="AA34" s="15"/>
      <c r="AB34" s="15"/>
      <c r="AC34" s="15"/>
    </row>
    <row r="35" spans="1:29" x14ac:dyDescent="0.3">
      <c r="A35" s="8" t="s">
        <v>17</v>
      </c>
      <c r="B35" s="24">
        <v>0</v>
      </c>
      <c r="C35" s="5"/>
      <c r="D35" s="5"/>
      <c r="E35" s="5"/>
      <c r="F35" s="5"/>
      <c r="G35" s="5"/>
      <c r="H35" s="5"/>
      <c r="I35" s="5"/>
      <c r="J35" s="5"/>
      <c r="K35" s="8" t="str">
        <f t="shared" si="24"/>
        <v xml:space="preserve">FutureWise </v>
      </c>
      <c r="L35" s="15">
        <f t="shared" si="18"/>
        <v>0</v>
      </c>
      <c r="M35" s="15">
        <f t="shared" si="19"/>
        <v>0</v>
      </c>
      <c r="N35" s="15">
        <f t="shared" si="20"/>
        <v>0</v>
      </c>
      <c r="O35" s="15">
        <f t="shared" si="21"/>
        <v>0</v>
      </c>
      <c r="P35" s="15">
        <f t="shared" si="22"/>
        <v>0</v>
      </c>
      <c r="Q35" s="15">
        <f t="shared" si="23"/>
        <v>0</v>
      </c>
      <c r="R35" s="15">
        <f t="shared" si="25"/>
        <v>0</v>
      </c>
      <c r="U35" s="8"/>
      <c r="V35" s="15"/>
      <c r="W35" s="15"/>
      <c r="X35" s="15"/>
      <c r="Y35" s="15"/>
      <c r="Z35" s="15"/>
      <c r="AA35" s="15"/>
      <c r="AB35" s="15"/>
      <c r="AC35" s="15"/>
    </row>
    <row r="36" spans="1:29" x14ac:dyDescent="0.3">
      <c r="A36" s="8" t="s">
        <v>18</v>
      </c>
      <c r="B36" s="24">
        <v>91500</v>
      </c>
      <c r="C36" s="5"/>
      <c r="D36" s="5"/>
      <c r="E36" s="5"/>
      <c r="F36" s="5"/>
      <c r="G36" s="5"/>
      <c r="H36" s="5"/>
      <c r="I36" s="5"/>
      <c r="J36" s="5"/>
      <c r="K36" s="8" t="str">
        <f t="shared" si="24"/>
        <v xml:space="preserve">Residential Marketplace </v>
      </c>
      <c r="L36" s="15">
        <f t="shared" si="18"/>
        <v>90643.019143306403</v>
      </c>
      <c r="M36" s="15">
        <f t="shared" si="19"/>
        <v>0</v>
      </c>
      <c r="N36" s="15">
        <f t="shared" si="20"/>
        <v>856.98085669359659</v>
      </c>
      <c r="O36" s="15">
        <f t="shared" si="21"/>
        <v>0</v>
      </c>
      <c r="P36" s="15">
        <f t="shared" si="22"/>
        <v>0</v>
      </c>
      <c r="Q36" s="15">
        <f t="shared" si="23"/>
        <v>0</v>
      </c>
      <c r="R36" s="15">
        <f t="shared" si="25"/>
        <v>91500</v>
      </c>
      <c r="U36" s="8"/>
      <c r="V36" s="15"/>
      <c r="W36" s="15"/>
      <c r="X36" s="15"/>
      <c r="Y36" s="15"/>
      <c r="Z36" s="15"/>
      <c r="AA36" s="15"/>
      <c r="AB36" s="15"/>
      <c r="AC36" s="15"/>
    </row>
    <row r="37" spans="1:29" x14ac:dyDescent="0.3">
      <c r="A37" s="8" t="s">
        <v>19</v>
      </c>
      <c r="B37" s="24">
        <v>288024</v>
      </c>
      <c r="C37" s="5"/>
      <c r="D37" s="5"/>
      <c r="E37" s="5"/>
      <c r="F37" s="5"/>
      <c r="G37" s="5"/>
      <c r="H37" s="5"/>
      <c r="I37" s="5"/>
      <c r="J37" s="5"/>
      <c r="K37" s="8" t="str">
        <f t="shared" si="24"/>
        <v xml:space="preserve">Residential Load Management </v>
      </c>
      <c r="L37" s="15">
        <f t="shared" si="18"/>
        <v>288024</v>
      </c>
      <c r="M37" s="15">
        <f t="shared" si="19"/>
        <v>0</v>
      </c>
      <c r="N37" s="15">
        <f t="shared" si="20"/>
        <v>0</v>
      </c>
      <c r="O37" s="15">
        <f t="shared" si="21"/>
        <v>0</v>
      </c>
      <c r="P37" s="15">
        <f t="shared" si="22"/>
        <v>0</v>
      </c>
      <c r="Q37" s="15">
        <f t="shared" si="23"/>
        <v>0</v>
      </c>
      <c r="R37" s="15">
        <f t="shared" si="25"/>
        <v>288024</v>
      </c>
      <c r="U37" s="8"/>
      <c r="V37" s="15"/>
      <c r="W37" s="15"/>
      <c r="X37" s="15"/>
      <c r="Y37" s="15"/>
      <c r="Z37" s="15"/>
      <c r="AA37" s="15"/>
      <c r="AB37" s="15"/>
      <c r="AC37" s="15"/>
    </row>
    <row r="38" spans="1:29" x14ac:dyDescent="0.3">
      <c r="A38" s="8" t="s">
        <v>20</v>
      </c>
      <c r="B38" s="24">
        <v>300986.75999999995</v>
      </c>
      <c r="C38" s="5"/>
      <c r="D38" s="5"/>
      <c r="E38" s="5"/>
      <c r="F38" s="5"/>
      <c r="G38" s="5"/>
      <c r="H38" s="5"/>
      <c r="I38" s="5"/>
      <c r="J38" s="5"/>
      <c r="K38" s="8" t="str">
        <f t="shared" si="24"/>
        <v xml:space="preserve">Hard-to-Reach Solutions </v>
      </c>
      <c r="L38" s="15">
        <f t="shared" si="18"/>
        <v>300986.75999999995</v>
      </c>
      <c r="M38" s="15">
        <f t="shared" si="19"/>
        <v>0</v>
      </c>
      <c r="N38" s="15">
        <f t="shared" si="20"/>
        <v>0</v>
      </c>
      <c r="O38" s="15">
        <f t="shared" si="21"/>
        <v>0</v>
      </c>
      <c r="P38" s="15">
        <f t="shared" si="22"/>
        <v>0</v>
      </c>
      <c r="Q38" s="15">
        <f t="shared" si="23"/>
        <v>0</v>
      </c>
      <c r="R38" s="15">
        <f t="shared" si="25"/>
        <v>300986.75999999995</v>
      </c>
      <c r="U38" s="8"/>
      <c r="V38" s="15"/>
      <c r="W38" s="15"/>
      <c r="X38" s="15"/>
      <c r="Y38" s="15"/>
      <c r="Z38" s="15"/>
      <c r="AA38" s="15"/>
      <c r="AB38" s="15"/>
      <c r="AC38" s="15"/>
    </row>
    <row r="39" spans="1:29" x14ac:dyDescent="0.3">
      <c r="A39" s="8" t="s">
        <v>10</v>
      </c>
      <c r="B39" s="24">
        <v>1759918.74</v>
      </c>
      <c r="C39" s="5"/>
      <c r="D39" s="5"/>
      <c r="E39" s="5"/>
      <c r="F39" s="5"/>
      <c r="G39" s="5"/>
      <c r="H39" s="5"/>
      <c r="I39" s="5"/>
      <c r="J39" s="5"/>
      <c r="K39" s="16" t="str">
        <f>A39</f>
        <v>Grand Total</v>
      </c>
      <c r="L39" s="12">
        <f>SUM(L30:L38)</f>
        <v>800018.91914330632</v>
      </c>
      <c r="M39" s="12">
        <f>D40</f>
        <v>0</v>
      </c>
      <c r="N39" s="12">
        <f>E40</f>
        <v>0</v>
      </c>
      <c r="O39" s="12">
        <f>F40</f>
        <v>0</v>
      </c>
      <c r="P39" s="12">
        <f>G40</f>
        <v>0</v>
      </c>
      <c r="Q39" s="12">
        <f>H40</f>
        <v>0</v>
      </c>
      <c r="R39" s="12">
        <f>SUM(R30:R38)</f>
        <v>1759918.74</v>
      </c>
      <c r="U39" s="23"/>
      <c r="V39" s="18"/>
      <c r="W39" s="18"/>
      <c r="X39" s="18"/>
      <c r="Y39" s="18"/>
      <c r="Z39" s="18"/>
      <c r="AA39" s="18"/>
      <c r="AB39" s="18"/>
      <c r="AC39" s="18"/>
    </row>
    <row r="40" spans="1:29" x14ac:dyDescent="0.3">
      <c r="B40" s="5"/>
      <c r="C40" s="5"/>
      <c r="D40" s="5"/>
      <c r="E40" s="5"/>
      <c r="F40" s="5"/>
      <c r="G40" s="5"/>
      <c r="H40" s="5"/>
      <c r="I40" s="5"/>
      <c r="J40" s="5"/>
    </row>
    <row r="41" spans="1:29" x14ac:dyDescent="0.3">
      <c r="B41" s="5"/>
      <c r="C41" s="5"/>
      <c r="D41" s="5"/>
      <c r="E41" s="5"/>
      <c r="F41" s="5"/>
      <c r="G41" s="5"/>
      <c r="H41" s="5"/>
      <c r="I41" s="5"/>
      <c r="J41" s="5"/>
    </row>
    <row r="42" spans="1:29" x14ac:dyDescent="0.3">
      <c r="A42" s="5" t="s">
        <v>23</v>
      </c>
      <c r="B42" s="15" t="s">
        <v>30</v>
      </c>
      <c r="C42" s="5"/>
      <c r="D42" s="5"/>
      <c r="E42" s="5"/>
      <c r="F42" s="5"/>
      <c r="G42" s="5"/>
      <c r="H42" s="5"/>
      <c r="I42" s="5"/>
      <c r="J42" s="5"/>
      <c r="K42" s="11" t="s">
        <v>31</v>
      </c>
      <c r="L42" s="12" t="s">
        <v>4</v>
      </c>
      <c r="M42" s="12" t="s">
        <v>5</v>
      </c>
      <c r="N42" s="12" t="s">
        <v>6</v>
      </c>
      <c r="O42" s="12" t="s">
        <v>7</v>
      </c>
      <c r="P42" s="12" t="s">
        <v>8</v>
      </c>
      <c r="Q42" s="12" t="s">
        <v>9</v>
      </c>
      <c r="R42" s="12" t="s">
        <v>10</v>
      </c>
      <c r="U42" s="11" t="s">
        <v>31</v>
      </c>
      <c r="V42" s="12" t="s">
        <v>4</v>
      </c>
      <c r="W42" s="12" t="s">
        <v>5</v>
      </c>
      <c r="X42" s="12" t="s">
        <v>6</v>
      </c>
      <c r="Y42" s="12" t="s">
        <v>7</v>
      </c>
      <c r="Z42" s="12" t="s">
        <v>8</v>
      </c>
      <c r="AA42" s="12" t="s">
        <v>9</v>
      </c>
      <c r="AB42" s="12" t="s">
        <v>10</v>
      </c>
      <c r="AC42" s="18"/>
    </row>
    <row r="43" spans="1:29" x14ac:dyDescent="0.3">
      <c r="A43" s="8" t="s">
        <v>12</v>
      </c>
      <c r="B43" s="15">
        <v>0</v>
      </c>
      <c r="C43" s="5"/>
      <c r="D43" s="5"/>
      <c r="E43" s="5"/>
      <c r="F43" s="5"/>
      <c r="G43" s="5"/>
      <c r="H43" s="5"/>
      <c r="I43" s="5"/>
      <c r="J43" s="5"/>
      <c r="K43" s="8" t="str">
        <f>A43</f>
        <v xml:space="preserve">Small Commercial Solutions </v>
      </c>
      <c r="L43" s="15">
        <f t="shared" ref="L43:L51" si="26">$B43*B4</f>
        <v>0</v>
      </c>
      <c r="M43" s="15">
        <f t="shared" ref="M43:M51" si="27">$B43*C4</f>
        <v>0</v>
      </c>
      <c r="N43" s="15">
        <f t="shared" ref="N43:N51" si="28">$B43*D4</f>
        <v>0</v>
      </c>
      <c r="O43" s="15">
        <f t="shared" ref="O43:O51" si="29">$B43*E4</f>
        <v>0</v>
      </c>
      <c r="P43" s="15">
        <f t="shared" ref="P43:P51" si="30">$B43*F4</f>
        <v>0</v>
      </c>
      <c r="Q43" s="15">
        <f t="shared" ref="Q43:Q51" si="31">$B43*G4</f>
        <v>0</v>
      </c>
      <c r="R43" s="15">
        <f>SUM(L43:Q43)</f>
        <v>0</v>
      </c>
      <c r="U43" s="8" t="str">
        <f>K43</f>
        <v xml:space="preserve">Small Commercial Solutions </v>
      </c>
      <c r="V43" s="15">
        <v>0</v>
      </c>
      <c r="W43" s="15">
        <v>0</v>
      </c>
      <c r="X43" s="15">
        <v>0</v>
      </c>
      <c r="Y43" s="15">
        <v>0</v>
      </c>
      <c r="Z43" s="15">
        <v>0</v>
      </c>
      <c r="AA43" s="15">
        <v>0</v>
      </c>
      <c r="AB43" s="15">
        <f>SUM(V43:AA43)</f>
        <v>0</v>
      </c>
      <c r="AC43" s="15"/>
    </row>
    <row r="44" spans="1:29" x14ac:dyDescent="0.3">
      <c r="A44" s="8" t="s">
        <v>13</v>
      </c>
      <c r="B44" s="15">
        <v>0</v>
      </c>
      <c r="C44" s="5"/>
      <c r="D44" s="5"/>
      <c r="E44" s="5"/>
      <c r="F44" s="5"/>
      <c r="G44" s="5"/>
      <c r="H44" s="5"/>
      <c r="I44" s="5"/>
      <c r="J44" s="5"/>
      <c r="K44" s="8" t="str">
        <f t="shared" ref="K44:K51" si="32">A44</f>
        <v xml:space="preserve">Large Commercial Plus Solutions </v>
      </c>
      <c r="L44" s="15">
        <f t="shared" si="26"/>
        <v>0</v>
      </c>
      <c r="M44" s="15">
        <f t="shared" si="27"/>
        <v>0</v>
      </c>
      <c r="N44" s="15">
        <f t="shared" si="28"/>
        <v>0</v>
      </c>
      <c r="O44" s="15">
        <f t="shared" si="29"/>
        <v>0</v>
      </c>
      <c r="P44" s="15">
        <f t="shared" si="30"/>
        <v>0</v>
      </c>
      <c r="Q44" s="15">
        <f t="shared" si="31"/>
        <v>0</v>
      </c>
      <c r="R44" s="15">
        <f t="shared" ref="R44:R51" si="33">SUM(L44:Q44)</f>
        <v>0</v>
      </c>
      <c r="U44" s="8" t="str">
        <f t="shared" ref="U44:U51" si="34">K44</f>
        <v xml:space="preserve">Large Commercial Plus Solutions </v>
      </c>
      <c r="V44" s="15">
        <v>0</v>
      </c>
      <c r="W44" s="15">
        <v>0</v>
      </c>
      <c r="X44" s="15">
        <v>0</v>
      </c>
      <c r="Y44" s="15">
        <v>0</v>
      </c>
      <c r="Z44" s="15">
        <v>0</v>
      </c>
      <c r="AA44" s="15">
        <v>0</v>
      </c>
      <c r="AB44" s="15">
        <f t="shared" ref="AB44:AB51" si="35">SUM(V44:AA44)</f>
        <v>0</v>
      </c>
      <c r="AC44" s="15"/>
    </row>
    <row r="45" spans="1:29" x14ac:dyDescent="0.3">
      <c r="A45" s="8" t="s">
        <v>14</v>
      </c>
      <c r="B45" s="15">
        <v>0</v>
      </c>
      <c r="C45" s="5"/>
      <c r="D45" s="5"/>
      <c r="E45" s="5"/>
      <c r="F45" s="5"/>
      <c r="G45" s="5"/>
      <c r="H45" s="5"/>
      <c r="I45" s="5"/>
      <c r="J45" s="5"/>
      <c r="K45" s="8" t="str">
        <f t="shared" si="32"/>
        <v>Commercial Load Management</v>
      </c>
      <c r="L45" s="15">
        <f t="shared" si="26"/>
        <v>0</v>
      </c>
      <c r="M45" s="15">
        <f t="shared" si="27"/>
        <v>0</v>
      </c>
      <c r="N45" s="15">
        <f t="shared" si="28"/>
        <v>0</v>
      </c>
      <c r="O45" s="15">
        <f t="shared" si="29"/>
        <v>0</v>
      </c>
      <c r="P45" s="15">
        <f t="shared" si="30"/>
        <v>0</v>
      </c>
      <c r="Q45" s="15">
        <f t="shared" si="31"/>
        <v>0</v>
      </c>
      <c r="R45" s="15">
        <f t="shared" si="33"/>
        <v>0</v>
      </c>
      <c r="U45" s="8" t="str">
        <f t="shared" si="34"/>
        <v>Commercial Load Management</v>
      </c>
      <c r="V45" s="15">
        <v>0</v>
      </c>
      <c r="W45" s="15">
        <v>0</v>
      </c>
      <c r="X45" s="15">
        <v>0</v>
      </c>
      <c r="Y45" s="15">
        <v>0</v>
      </c>
      <c r="Z45" s="15">
        <v>0</v>
      </c>
      <c r="AA45" s="15">
        <v>0</v>
      </c>
      <c r="AB45" s="15">
        <f t="shared" si="35"/>
        <v>0</v>
      </c>
      <c r="AC45" s="15"/>
    </row>
    <row r="46" spans="1:29" x14ac:dyDescent="0.3">
      <c r="A46" s="8" t="s">
        <v>15</v>
      </c>
      <c r="B46" s="15">
        <v>0</v>
      </c>
      <c r="C46" s="5"/>
      <c r="D46" s="5"/>
      <c r="E46" s="5"/>
      <c r="F46" s="5"/>
      <c r="G46" s="5"/>
      <c r="H46" s="5"/>
      <c r="I46" s="5"/>
      <c r="J46" s="5"/>
      <c r="K46" s="8" t="str">
        <f t="shared" si="32"/>
        <v xml:space="preserve">Residential Solutions </v>
      </c>
      <c r="L46" s="15">
        <f t="shared" si="26"/>
        <v>0</v>
      </c>
      <c r="M46" s="15">
        <f t="shared" si="27"/>
        <v>0</v>
      </c>
      <c r="N46" s="15">
        <f t="shared" si="28"/>
        <v>0</v>
      </c>
      <c r="O46" s="15">
        <f t="shared" si="29"/>
        <v>0</v>
      </c>
      <c r="P46" s="15">
        <f t="shared" si="30"/>
        <v>0</v>
      </c>
      <c r="Q46" s="15">
        <f t="shared" si="31"/>
        <v>0</v>
      </c>
      <c r="R46" s="15">
        <f t="shared" si="33"/>
        <v>0</v>
      </c>
      <c r="U46" s="8" t="str">
        <f t="shared" si="34"/>
        <v xml:space="preserve">Residential Solutions </v>
      </c>
      <c r="V46" s="15">
        <v>0</v>
      </c>
      <c r="W46" s="15">
        <v>0</v>
      </c>
      <c r="X46" s="15">
        <v>0</v>
      </c>
      <c r="Y46" s="15">
        <v>0</v>
      </c>
      <c r="Z46" s="15">
        <v>0</v>
      </c>
      <c r="AA46" s="15">
        <v>0</v>
      </c>
      <c r="AB46" s="15">
        <f t="shared" si="35"/>
        <v>0</v>
      </c>
      <c r="AC46" s="15"/>
    </row>
    <row r="47" spans="1:29" x14ac:dyDescent="0.3">
      <c r="A47" s="8" t="s">
        <v>16</v>
      </c>
      <c r="B47" s="15">
        <v>0</v>
      </c>
      <c r="C47" s="5"/>
      <c r="D47" s="5"/>
      <c r="E47" s="5"/>
      <c r="F47" s="5"/>
      <c r="G47" s="5"/>
      <c r="H47" s="5"/>
      <c r="I47" s="5"/>
      <c r="J47" s="5"/>
      <c r="K47" s="8" t="str">
        <f t="shared" si="32"/>
        <v xml:space="preserve">LivingWise </v>
      </c>
      <c r="L47" s="15">
        <f t="shared" si="26"/>
        <v>0</v>
      </c>
      <c r="M47" s="15">
        <f t="shared" si="27"/>
        <v>0</v>
      </c>
      <c r="N47" s="15">
        <f t="shared" si="28"/>
        <v>0</v>
      </c>
      <c r="O47" s="15">
        <f t="shared" si="29"/>
        <v>0</v>
      </c>
      <c r="P47" s="15">
        <f t="shared" si="30"/>
        <v>0</v>
      </c>
      <c r="Q47" s="15">
        <f t="shared" si="31"/>
        <v>0</v>
      </c>
      <c r="R47" s="15">
        <f t="shared" si="33"/>
        <v>0</v>
      </c>
      <c r="U47" s="8" t="str">
        <f t="shared" si="34"/>
        <v xml:space="preserve">LivingWise </v>
      </c>
      <c r="V47" s="15">
        <v>0</v>
      </c>
      <c r="W47" s="15">
        <v>0</v>
      </c>
      <c r="X47" s="15">
        <v>0</v>
      </c>
      <c r="Y47" s="15">
        <v>0</v>
      </c>
      <c r="Z47" s="15">
        <v>0</v>
      </c>
      <c r="AA47" s="15">
        <v>0</v>
      </c>
      <c r="AB47" s="15">
        <f t="shared" si="35"/>
        <v>0</v>
      </c>
      <c r="AC47" s="15"/>
    </row>
    <row r="48" spans="1:29" x14ac:dyDescent="0.3">
      <c r="A48" s="8" t="s">
        <v>17</v>
      </c>
      <c r="B48" s="15">
        <v>0</v>
      </c>
      <c r="C48" s="5"/>
      <c r="D48" s="5"/>
      <c r="E48" s="5"/>
      <c r="F48" s="5"/>
      <c r="G48" s="5"/>
      <c r="H48" s="5"/>
      <c r="I48" s="5"/>
      <c r="J48" s="5"/>
      <c r="K48" s="8" t="str">
        <f t="shared" si="32"/>
        <v xml:space="preserve">FutureWise </v>
      </c>
      <c r="L48" s="15">
        <f t="shared" si="26"/>
        <v>0</v>
      </c>
      <c r="M48" s="15">
        <f t="shared" si="27"/>
        <v>0</v>
      </c>
      <c r="N48" s="15">
        <f t="shared" si="28"/>
        <v>0</v>
      </c>
      <c r="O48" s="15">
        <f t="shared" si="29"/>
        <v>0</v>
      </c>
      <c r="P48" s="15">
        <f t="shared" si="30"/>
        <v>0</v>
      </c>
      <c r="Q48" s="15">
        <f t="shared" si="31"/>
        <v>0</v>
      </c>
      <c r="R48" s="15">
        <f t="shared" si="33"/>
        <v>0</v>
      </c>
      <c r="U48" s="8" t="str">
        <f t="shared" si="34"/>
        <v xml:space="preserve">FutureWise </v>
      </c>
      <c r="V48" s="15">
        <v>0</v>
      </c>
      <c r="W48" s="15">
        <v>0</v>
      </c>
      <c r="X48" s="15">
        <v>0</v>
      </c>
      <c r="Y48" s="15">
        <v>0</v>
      </c>
      <c r="Z48" s="15">
        <v>0</v>
      </c>
      <c r="AA48" s="15">
        <v>0</v>
      </c>
      <c r="AB48" s="15">
        <f t="shared" si="35"/>
        <v>0</v>
      </c>
      <c r="AC48" s="15"/>
    </row>
    <row r="49" spans="1:29" x14ac:dyDescent="0.3">
      <c r="A49" s="8" t="s">
        <v>18</v>
      </c>
      <c r="B49" s="15">
        <v>0</v>
      </c>
      <c r="C49" s="5"/>
      <c r="D49" s="5"/>
      <c r="E49" s="5"/>
      <c r="F49" s="5"/>
      <c r="G49" s="5"/>
      <c r="H49" s="5"/>
      <c r="I49" s="5"/>
      <c r="J49" s="5"/>
      <c r="K49" s="8" t="str">
        <f t="shared" si="32"/>
        <v xml:space="preserve">Residential Marketplace </v>
      </c>
      <c r="L49" s="15">
        <f t="shared" si="26"/>
        <v>0</v>
      </c>
      <c r="M49" s="15">
        <f t="shared" si="27"/>
        <v>0</v>
      </c>
      <c r="N49" s="15">
        <f t="shared" si="28"/>
        <v>0</v>
      </c>
      <c r="O49" s="15">
        <f t="shared" si="29"/>
        <v>0</v>
      </c>
      <c r="P49" s="15">
        <f t="shared" si="30"/>
        <v>0</v>
      </c>
      <c r="Q49" s="15">
        <f t="shared" si="31"/>
        <v>0</v>
      </c>
      <c r="R49" s="15">
        <f t="shared" si="33"/>
        <v>0</v>
      </c>
      <c r="U49" s="8" t="str">
        <f t="shared" si="34"/>
        <v xml:space="preserve">Residential Marketplace </v>
      </c>
      <c r="V49" s="15">
        <v>0</v>
      </c>
      <c r="W49" s="15">
        <v>0</v>
      </c>
      <c r="X49" s="15">
        <v>0</v>
      </c>
      <c r="Y49" s="15">
        <v>0</v>
      </c>
      <c r="Z49" s="15">
        <v>0</v>
      </c>
      <c r="AA49" s="15">
        <v>0</v>
      </c>
      <c r="AB49" s="15">
        <f t="shared" si="35"/>
        <v>0</v>
      </c>
      <c r="AC49" s="15"/>
    </row>
    <row r="50" spans="1:29" x14ac:dyDescent="0.3">
      <c r="A50" s="8" t="s">
        <v>19</v>
      </c>
      <c r="B50" s="15">
        <v>0</v>
      </c>
      <c r="C50" s="5"/>
      <c r="D50" s="5"/>
      <c r="E50" s="5"/>
      <c r="F50" s="5"/>
      <c r="G50" s="5"/>
      <c r="H50" s="5"/>
      <c r="I50" s="5"/>
      <c r="J50" s="5"/>
      <c r="K50" s="8" t="str">
        <f t="shared" si="32"/>
        <v xml:space="preserve">Residential Load Management </v>
      </c>
      <c r="L50" s="15">
        <f t="shared" si="26"/>
        <v>0</v>
      </c>
      <c r="M50" s="15">
        <f t="shared" si="27"/>
        <v>0</v>
      </c>
      <c r="N50" s="15">
        <f t="shared" si="28"/>
        <v>0</v>
      </c>
      <c r="O50" s="15">
        <f t="shared" si="29"/>
        <v>0</v>
      </c>
      <c r="P50" s="15">
        <f t="shared" si="30"/>
        <v>0</v>
      </c>
      <c r="Q50" s="15">
        <f t="shared" si="31"/>
        <v>0</v>
      </c>
      <c r="R50" s="15">
        <f t="shared" si="33"/>
        <v>0</v>
      </c>
      <c r="U50" s="8" t="str">
        <f t="shared" si="34"/>
        <v xml:space="preserve">Residential Load Management </v>
      </c>
      <c r="V50" s="15">
        <v>0</v>
      </c>
      <c r="W50" s="15">
        <v>0</v>
      </c>
      <c r="X50" s="15">
        <v>0</v>
      </c>
      <c r="Y50" s="15">
        <v>0</v>
      </c>
      <c r="Z50" s="15">
        <v>0</v>
      </c>
      <c r="AA50" s="15">
        <v>0</v>
      </c>
      <c r="AB50" s="15">
        <f t="shared" si="35"/>
        <v>0</v>
      </c>
      <c r="AC50" s="15"/>
    </row>
    <row r="51" spans="1:29" x14ac:dyDescent="0.3">
      <c r="A51" s="8" t="s">
        <v>20</v>
      </c>
      <c r="B51" s="15">
        <v>0</v>
      </c>
      <c r="C51" s="5"/>
      <c r="D51" s="5"/>
      <c r="E51" s="5"/>
      <c r="F51" s="5"/>
      <c r="G51" s="5"/>
      <c r="H51" s="5"/>
      <c r="I51" s="5"/>
      <c r="J51" s="5"/>
      <c r="K51" s="8" t="str">
        <f t="shared" si="32"/>
        <v xml:space="preserve">Hard-to-Reach Solutions </v>
      </c>
      <c r="L51" s="15">
        <f t="shared" si="26"/>
        <v>0</v>
      </c>
      <c r="M51" s="15">
        <f t="shared" si="27"/>
        <v>0</v>
      </c>
      <c r="N51" s="15">
        <f t="shared" si="28"/>
        <v>0</v>
      </c>
      <c r="O51" s="15">
        <f t="shared" si="29"/>
        <v>0</v>
      </c>
      <c r="P51" s="15">
        <f t="shared" si="30"/>
        <v>0</v>
      </c>
      <c r="Q51" s="15">
        <f t="shared" si="31"/>
        <v>0</v>
      </c>
      <c r="R51" s="15">
        <f t="shared" si="33"/>
        <v>0</v>
      </c>
      <c r="U51" s="8" t="str">
        <f t="shared" si="34"/>
        <v xml:space="preserve">Hard-to-Reach Solutions </v>
      </c>
      <c r="V51" s="15">
        <v>0</v>
      </c>
      <c r="W51" s="15">
        <v>0</v>
      </c>
      <c r="X51" s="15">
        <v>0</v>
      </c>
      <c r="Y51" s="15">
        <v>0</v>
      </c>
      <c r="Z51" s="15">
        <v>0</v>
      </c>
      <c r="AA51" s="15">
        <v>0</v>
      </c>
      <c r="AB51" s="15">
        <f t="shared" si="35"/>
        <v>0</v>
      </c>
      <c r="AC51" s="15"/>
    </row>
    <row r="52" spans="1:29" x14ac:dyDescent="0.3">
      <c r="A52" s="8" t="s">
        <v>10</v>
      </c>
      <c r="B52" s="15">
        <v>0</v>
      </c>
      <c r="C52" s="5"/>
      <c r="D52" s="5"/>
      <c r="E52" s="5"/>
      <c r="F52" s="5"/>
      <c r="G52" s="5"/>
      <c r="H52" s="5"/>
      <c r="I52" s="5"/>
      <c r="J52" s="5"/>
      <c r="K52" s="16" t="str">
        <f>A52</f>
        <v>Grand Total</v>
      </c>
      <c r="L52" s="12">
        <f>SUM(L43:L51)</f>
        <v>0</v>
      </c>
      <c r="M52" s="12">
        <f t="shared" ref="M52:Q52" si="36">SUM(M43:M51)</f>
        <v>0</v>
      </c>
      <c r="N52" s="12">
        <f t="shared" si="36"/>
        <v>0</v>
      </c>
      <c r="O52" s="12">
        <f t="shared" si="36"/>
        <v>0</v>
      </c>
      <c r="P52" s="12">
        <f t="shared" si="36"/>
        <v>0</v>
      </c>
      <c r="Q52" s="12">
        <f t="shared" si="36"/>
        <v>0</v>
      </c>
      <c r="R52" s="12">
        <f>SUM(R43:R51)</f>
        <v>0</v>
      </c>
      <c r="U52" s="16" t="str">
        <f>K52</f>
        <v>Grand Total</v>
      </c>
      <c r="V52" s="12">
        <f>SUM(V43:V51)</f>
        <v>0</v>
      </c>
      <c r="W52" s="12">
        <f t="shared" ref="W52:AA52" si="37">SUM(W43:W51)</f>
        <v>0</v>
      </c>
      <c r="X52" s="12">
        <f t="shared" si="37"/>
        <v>0</v>
      </c>
      <c r="Y52" s="12">
        <f t="shared" si="37"/>
        <v>0</v>
      </c>
      <c r="Z52" s="12">
        <f t="shared" si="37"/>
        <v>0</v>
      </c>
      <c r="AA52" s="12">
        <f t="shared" si="37"/>
        <v>0</v>
      </c>
      <c r="AB52" s="12">
        <f>SUM(AB43:AB51)</f>
        <v>0</v>
      </c>
      <c r="AC52" s="18"/>
    </row>
    <row r="55" spans="1:29" x14ac:dyDescent="0.3">
      <c r="A55" s="25" t="s">
        <v>23</v>
      </c>
      <c r="B55" s="10" t="s">
        <v>32</v>
      </c>
      <c r="C55" s="5"/>
      <c r="D55" s="5"/>
      <c r="E55" s="5"/>
      <c r="F55" s="5"/>
      <c r="G55" s="5"/>
      <c r="H55" s="5"/>
      <c r="I55" s="5"/>
      <c r="J55" s="5"/>
      <c r="K55" s="11" t="s">
        <v>33</v>
      </c>
      <c r="L55" s="12" t="s">
        <v>4</v>
      </c>
      <c r="M55" s="12" t="s">
        <v>5</v>
      </c>
      <c r="N55" s="12" t="s">
        <v>6</v>
      </c>
      <c r="O55" s="12" t="s">
        <v>7</v>
      </c>
      <c r="P55" s="12" t="s">
        <v>8</v>
      </c>
      <c r="Q55" s="12" t="s">
        <v>9</v>
      </c>
      <c r="R55" s="12" t="s">
        <v>10</v>
      </c>
      <c r="U55" s="11" t="s">
        <v>33</v>
      </c>
      <c r="V55" s="12" t="s">
        <v>4</v>
      </c>
      <c r="W55" s="12" t="s">
        <v>5</v>
      </c>
      <c r="X55" s="12" t="s">
        <v>6</v>
      </c>
      <c r="Y55" s="12" t="s">
        <v>7</v>
      </c>
      <c r="Z55" s="12" t="s">
        <v>8</v>
      </c>
      <c r="AA55" s="12" t="s">
        <v>9</v>
      </c>
      <c r="AB55" s="12" t="s">
        <v>10</v>
      </c>
      <c r="AC55" s="18"/>
    </row>
    <row r="56" spans="1:29" x14ac:dyDescent="0.3">
      <c r="A56" s="8" t="s">
        <v>12</v>
      </c>
      <c r="B56" s="15">
        <v>9449.4371722243068</v>
      </c>
      <c r="C56" s="5"/>
      <c r="D56" s="5"/>
      <c r="E56" s="5"/>
      <c r="F56" s="5"/>
      <c r="G56" s="5"/>
      <c r="H56" s="5"/>
      <c r="I56" s="5"/>
      <c r="J56" s="5"/>
      <c r="K56" s="8" t="str">
        <f>A56</f>
        <v xml:space="preserve">Small Commercial Solutions </v>
      </c>
      <c r="L56" s="15">
        <f t="shared" ref="L56:L64" si="38">$B56*B4</f>
        <v>0</v>
      </c>
      <c r="M56" s="15">
        <f t="shared" ref="M56:M64" si="39">$B56*C4</f>
        <v>3661.8632768581379</v>
      </c>
      <c r="N56" s="15">
        <f t="shared" ref="N56:N64" si="40">$B56*D4</f>
        <v>5548.1989577010308</v>
      </c>
      <c r="O56" s="15">
        <f t="shared" ref="O56:O64" si="41">$B56*E4</f>
        <v>0</v>
      </c>
      <c r="P56" s="15">
        <f t="shared" ref="P56:P64" si="42">$B56*F4</f>
        <v>239.37493766513802</v>
      </c>
      <c r="Q56" s="15">
        <f t="shared" ref="Q56:Q64" si="43">$B56*G4</f>
        <v>0</v>
      </c>
      <c r="R56" s="15">
        <f>SUM(L56:Q56)</f>
        <v>9449.4371722243068</v>
      </c>
      <c r="U56" s="8" t="str">
        <f>K56</f>
        <v xml:space="preserve">Small Commercial Solutions </v>
      </c>
      <c r="V56" s="15">
        <f t="shared" ref="V56:V64" si="44">$AB56*B4</f>
        <v>0</v>
      </c>
      <c r="W56" s="15">
        <f t="shared" ref="W56:W64" si="45">$AB56*C4</f>
        <v>3337.0412288545772</v>
      </c>
      <c r="X56" s="15">
        <f t="shared" ref="X56:X64" si="46">$AB56*D4</f>
        <v>5056.0513235823892</v>
      </c>
      <c r="Y56" s="15">
        <f t="shared" ref="Y56:Y64" si="47">$AB56*E4</f>
        <v>0</v>
      </c>
      <c r="Z56" s="15">
        <f t="shared" ref="Z56:Z64" si="48">$AB56*F4</f>
        <v>218.14141483415247</v>
      </c>
      <c r="AA56" s="15">
        <f t="shared" ref="AA56:AA64" si="49">$AB56*G4</f>
        <v>0</v>
      </c>
      <c r="AB56" s="15">
        <f t="shared" ref="AB56:AB64" si="50">$AE$65*AD17</f>
        <v>8611.2339672711187</v>
      </c>
      <c r="AC56" s="15"/>
    </row>
    <row r="57" spans="1:29" x14ac:dyDescent="0.3">
      <c r="A57" s="8" t="s">
        <v>13</v>
      </c>
      <c r="B57" s="15">
        <v>17376.748260461376</v>
      </c>
      <c r="C57" s="5"/>
      <c r="D57" s="5"/>
      <c r="E57" s="5"/>
      <c r="F57" s="5"/>
      <c r="G57" s="5"/>
      <c r="H57" s="5"/>
      <c r="I57" s="5"/>
      <c r="J57" s="5"/>
      <c r="K57" s="8" t="str">
        <f t="shared" ref="K57:K64" si="51">A57</f>
        <v xml:space="preserve">Large Commercial Plus Solutions </v>
      </c>
      <c r="L57" s="15">
        <f t="shared" si="38"/>
        <v>0</v>
      </c>
      <c r="M57" s="15">
        <f t="shared" si="39"/>
        <v>6179.0823022859222</v>
      </c>
      <c r="N57" s="15">
        <f t="shared" si="40"/>
        <v>6764.4882538141928</v>
      </c>
      <c r="O57" s="15">
        <f t="shared" si="41"/>
        <v>936.46355943875335</v>
      </c>
      <c r="P57" s="15">
        <f t="shared" si="42"/>
        <v>28.691435285564445</v>
      </c>
      <c r="Q57" s="15">
        <f t="shared" si="43"/>
        <v>3468.0227096369426</v>
      </c>
      <c r="R57" s="15">
        <f t="shared" ref="R57:R64" si="52">SUM(L57:Q57)</f>
        <v>17376.748260461376</v>
      </c>
      <c r="U57" s="8" t="str">
        <f t="shared" ref="U57:U64" si="53">K57</f>
        <v xml:space="preserve">Large Commercial Plus Solutions </v>
      </c>
      <c r="V57" s="15">
        <f t="shared" si="44"/>
        <v>0</v>
      </c>
      <c r="W57" s="15">
        <f t="shared" si="45"/>
        <v>9743.0788826416447</v>
      </c>
      <c r="X57" s="15">
        <f t="shared" si="46"/>
        <v>10666.137693817827</v>
      </c>
      <c r="Y57" s="15">
        <f t="shared" si="47"/>
        <v>1476.6008743653974</v>
      </c>
      <c r="Z57" s="15">
        <f t="shared" si="48"/>
        <v>45.240199687912671</v>
      </c>
      <c r="AA57" s="15">
        <f t="shared" si="49"/>
        <v>5468.3231544407799</v>
      </c>
      <c r="AB57" s="15">
        <f t="shared" si="50"/>
        <v>27399.380804953562</v>
      </c>
      <c r="AC57" s="15"/>
    </row>
    <row r="58" spans="1:29" x14ac:dyDescent="0.3">
      <c r="A58" s="8" t="s">
        <v>14</v>
      </c>
      <c r="B58" s="15">
        <v>5726.3508188003134</v>
      </c>
      <c r="C58" s="5"/>
      <c r="D58" s="5"/>
      <c r="E58" s="5"/>
      <c r="F58" s="5"/>
      <c r="G58" s="5"/>
      <c r="H58" s="5"/>
      <c r="I58" s="5"/>
      <c r="J58" s="5"/>
      <c r="K58" s="8" t="str">
        <f t="shared" si="51"/>
        <v>Commercial Load Management</v>
      </c>
      <c r="L58" s="15">
        <f t="shared" si="38"/>
        <v>0</v>
      </c>
      <c r="M58" s="15">
        <f t="shared" si="39"/>
        <v>0</v>
      </c>
      <c r="N58" s="15">
        <f t="shared" si="40"/>
        <v>369.53226358436916</v>
      </c>
      <c r="O58" s="15">
        <f t="shared" si="41"/>
        <v>5356.8185552159448</v>
      </c>
      <c r="P58" s="15">
        <f t="shared" si="42"/>
        <v>0</v>
      </c>
      <c r="Q58" s="15">
        <f t="shared" si="43"/>
        <v>0</v>
      </c>
      <c r="R58" s="15">
        <f t="shared" si="52"/>
        <v>5726.3508188003143</v>
      </c>
      <c r="U58" s="8" t="str">
        <f t="shared" si="53"/>
        <v>Commercial Load Management</v>
      </c>
      <c r="V58" s="15">
        <f t="shared" si="44"/>
        <v>0</v>
      </c>
      <c r="W58" s="15">
        <f t="shared" si="45"/>
        <v>0</v>
      </c>
      <c r="X58" s="15">
        <f t="shared" si="46"/>
        <v>499.56800084184641</v>
      </c>
      <c r="Y58" s="15">
        <f t="shared" si="47"/>
        <v>7241.844353573606</v>
      </c>
      <c r="Z58" s="15">
        <f t="shared" si="48"/>
        <v>0</v>
      </c>
      <c r="AA58" s="15">
        <f t="shared" si="49"/>
        <v>0</v>
      </c>
      <c r="AB58" s="15">
        <f t="shared" si="50"/>
        <v>7741.4123544154518</v>
      </c>
      <c r="AC58" s="15"/>
    </row>
    <row r="59" spans="1:29" x14ac:dyDescent="0.3">
      <c r="A59" s="8" t="s">
        <v>15</v>
      </c>
      <c r="B59" s="15">
        <v>7026.9764356795258</v>
      </c>
      <c r="C59" s="5"/>
      <c r="D59" s="5"/>
      <c r="E59" s="5"/>
      <c r="F59" s="5"/>
      <c r="G59" s="5"/>
      <c r="H59" s="5"/>
      <c r="I59" s="5"/>
      <c r="J59" s="5"/>
      <c r="K59" s="8" t="str">
        <f t="shared" si="51"/>
        <v xml:space="preserve">Residential Solutions </v>
      </c>
      <c r="L59" s="15">
        <f t="shared" si="38"/>
        <v>7026.9764356795258</v>
      </c>
      <c r="M59" s="15">
        <f t="shared" si="39"/>
        <v>0</v>
      </c>
      <c r="N59" s="15">
        <f t="shared" si="40"/>
        <v>0</v>
      </c>
      <c r="O59" s="15">
        <f t="shared" si="41"/>
        <v>0</v>
      </c>
      <c r="P59" s="15">
        <f t="shared" si="42"/>
        <v>0</v>
      </c>
      <c r="Q59" s="15">
        <f t="shared" si="43"/>
        <v>0</v>
      </c>
      <c r="R59" s="15">
        <f t="shared" si="52"/>
        <v>7026.9764356795258</v>
      </c>
      <c r="U59" s="8" t="str">
        <f t="shared" si="53"/>
        <v xml:space="preserve">Residential Solutions </v>
      </c>
      <c r="V59" s="15">
        <f t="shared" si="44"/>
        <v>6088.7512899896801</v>
      </c>
      <c r="W59" s="15">
        <f t="shared" si="45"/>
        <v>0</v>
      </c>
      <c r="X59" s="15">
        <f t="shared" si="46"/>
        <v>0</v>
      </c>
      <c r="Y59" s="15">
        <f t="shared" si="47"/>
        <v>0</v>
      </c>
      <c r="Z59" s="15">
        <f t="shared" si="48"/>
        <v>0</v>
      </c>
      <c r="AA59" s="15">
        <f t="shared" si="49"/>
        <v>0</v>
      </c>
      <c r="AB59" s="15">
        <f t="shared" si="50"/>
        <v>6088.7512899896801</v>
      </c>
      <c r="AC59" s="15"/>
    </row>
    <row r="60" spans="1:29" x14ac:dyDescent="0.3">
      <c r="A60" s="8" t="s">
        <v>16</v>
      </c>
      <c r="B60" s="15">
        <v>7499.9981610338682</v>
      </c>
      <c r="C60" s="5"/>
      <c r="D60" s="5"/>
      <c r="E60" s="5"/>
      <c r="F60" s="5"/>
      <c r="G60" s="5"/>
      <c r="H60" s="5"/>
      <c r="I60" s="5"/>
      <c r="J60" s="5"/>
      <c r="K60" s="8" t="str">
        <f t="shared" si="51"/>
        <v xml:space="preserve">LivingWise </v>
      </c>
      <c r="L60" s="15">
        <f t="shared" si="38"/>
        <v>7499.9981610338682</v>
      </c>
      <c r="M60" s="15">
        <f t="shared" si="39"/>
        <v>0</v>
      </c>
      <c r="N60" s="15">
        <f t="shared" si="40"/>
        <v>0</v>
      </c>
      <c r="O60" s="15">
        <f t="shared" si="41"/>
        <v>0</v>
      </c>
      <c r="P60" s="15">
        <f t="shared" si="42"/>
        <v>0</v>
      </c>
      <c r="Q60" s="15">
        <f t="shared" si="43"/>
        <v>0</v>
      </c>
      <c r="R60" s="15">
        <f t="shared" si="52"/>
        <v>7499.9981610338682</v>
      </c>
      <c r="U60" s="8" t="str">
        <f t="shared" si="53"/>
        <v xml:space="preserve">LivingWise </v>
      </c>
      <c r="V60" s="15">
        <f t="shared" si="44"/>
        <v>5218.9296771340114</v>
      </c>
      <c r="W60" s="15">
        <f t="shared" si="45"/>
        <v>0</v>
      </c>
      <c r="X60" s="15">
        <f t="shared" si="46"/>
        <v>0</v>
      </c>
      <c r="Y60" s="15">
        <f t="shared" si="47"/>
        <v>0</v>
      </c>
      <c r="Z60" s="15">
        <f t="shared" si="48"/>
        <v>0</v>
      </c>
      <c r="AA60" s="15">
        <f t="shared" si="49"/>
        <v>0</v>
      </c>
      <c r="AB60" s="15">
        <f t="shared" si="50"/>
        <v>5218.9296771340114</v>
      </c>
      <c r="AC60" s="15"/>
    </row>
    <row r="61" spans="1:29" x14ac:dyDescent="0.3">
      <c r="A61" s="8" t="s">
        <v>17</v>
      </c>
      <c r="B61" s="15">
        <v>7017.3713764839022</v>
      </c>
      <c r="C61" s="5"/>
      <c r="D61" s="5"/>
      <c r="E61" s="5"/>
      <c r="F61" s="5"/>
      <c r="G61" s="5"/>
      <c r="H61" s="5"/>
      <c r="I61" s="5"/>
      <c r="J61" s="5"/>
      <c r="K61" s="8" t="str">
        <f t="shared" si="51"/>
        <v xml:space="preserve">FutureWise </v>
      </c>
      <c r="L61" s="15">
        <f t="shared" si="38"/>
        <v>7017.3713764839022</v>
      </c>
      <c r="M61" s="15">
        <f t="shared" si="39"/>
        <v>0</v>
      </c>
      <c r="N61" s="15">
        <f t="shared" si="40"/>
        <v>0</v>
      </c>
      <c r="O61" s="15">
        <f t="shared" si="41"/>
        <v>0</v>
      </c>
      <c r="P61" s="15">
        <f t="shared" si="42"/>
        <v>0</v>
      </c>
      <c r="Q61" s="15">
        <f t="shared" si="43"/>
        <v>0</v>
      </c>
      <c r="R61" s="15">
        <f t="shared" si="52"/>
        <v>7017.3713764839022</v>
      </c>
      <c r="U61" s="8" t="str">
        <f t="shared" si="53"/>
        <v xml:space="preserve">FutureWise </v>
      </c>
      <c r="V61" s="15">
        <f t="shared" si="44"/>
        <v>4349.1080642783427</v>
      </c>
      <c r="W61" s="15">
        <f t="shared" si="45"/>
        <v>0</v>
      </c>
      <c r="X61" s="15">
        <f t="shared" si="46"/>
        <v>0</v>
      </c>
      <c r="Y61" s="15">
        <f t="shared" si="47"/>
        <v>0</v>
      </c>
      <c r="Z61" s="15">
        <f t="shared" si="48"/>
        <v>0</v>
      </c>
      <c r="AA61" s="15">
        <f t="shared" si="49"/>
        <v>0</v>
      </c>
      <c r="AB61" s="15">
        <f t="shared" si="50"/>
        <v>4349.1080642783427</v>
      </c>
      <c r="AC61" s="15"/>
    </row>
    <row r="62" spans="1:29" x14ac:dyDescent="0.3">
      <c r="A62" s="8" t="s">
        <v>18</v>
      </c>
      <c r="B62" s="15">
        <v>1643.1219354011218</v>
      </c>
      <c r="C62" s="5"/>
      <c r="D62" s="5"/>
      <c r="E62" s="5"/>
      <c r="F62" s="5"/>
      <c r="G62" s="5"/>
      <c r="H62" s="5"/>
      <c r="I62" s="5"/>
      <c r="J62" s="5"/>
      <c r="K62" s="8" t="str">
        <f t="shared" si="51"/>
        <v xml:space="preserve">Residential Marketplace </v>
      </c>
      <c r="L62" s="15">
        <f t="shared" si="38"/>
        <v>1627.7326015885305</v>
      </c>
      <c r="M62" s="15">
        <f t="shared" si="39"/>
        <v>0</v>
      </c>
      <c r="N62" s="15">
        <f t="shared" si="40"/>
        <v>15.389333812591191</v>
      </c>
      <c r="O62" s="15">
        <f t="shared" si="41"/>
        <v>0</v>
      </c>
      <c r="P62" s="15">
        <f t="shared" si="42"/>
        <v>0</v>
      </c>
      <c r="Q62" s="15">
        <f t="shared" si="43"/>
        <v>0</v>
      </c>
      <c r="R62" s="15">
        <f t="shared" si="52"/>
        <v>1643.1219354011218</v>
      </c>
      <c r="U62" s="8" t="str">
        <f t="shared" si="53"/>
        <v xml:space="preserve">Residential Marketplace </v>
      </c>
      <c r="V62" s="15">
        <f t="shared" si="44"/>
        <v>4433.3175716608093</v>
      </c>
      <c r="W62" s="15">
        <f t="shared" si="45"/>
        <v>0</v>
      </c>
      <c r="X62" s="15">
        <f t="shared" si="46"/>
        <v>41.914626481604962</v>
      </c>
      <c r="Y62" s="15">
        <f t="shared" si="47"/>
        <v>0</v>
      </c>
      <c r="Z62" s="15">
        <f t="shared" si="48"/>
        <v>0</v>
      </c>
      <c r="AA62" s="15">
        <f t="shared" si="49"/>
        <v>0</v>
      </c>
      <c r="AB62" s="15">
        <f t="shared" si="50"/>
        <v>4475.2321981424147</v>
      </c>
      <c r="AC62" s="15"/>
    </row>
    <row r="63" spans="1:29" x14ac:dyDescent="0.3">
      <c r="A63" s="8" t="s">
        <v>19</v>
      </c>
      <c r="B63" s="15">
        <v>12090.217080159115</v>
      </c>
      <c r="C63" s="5"/>
      <c r="D63" s="5"/>
      <c r="E63" s="5"/>
      <c r="F63" s="5"/>
      <c r="G63" s="5"/>
      <c r="H63" s="5"/>
      <c r="I63" s="5"/>
      <c r="J63" s="5"/>
      <c r="K63" s="8" t="str">
        <f t="shared" si="51"/>
        <v xml:space="preserve">Residential Load Management </v>
      </c>
      <c r="L63" s="15">
        <f t="shared" si="38"/>
        <v>12090.217080159115</v>
      </c>
      <c r="M63" s="15">
        <f t="shared" si="39"/>
        <v>0</v>
      </c>
      <c r="N63" s="15">
        <f t="shared" si="40"/>
        <v>0</v>
      </c>
      <c r="O63" s="15">
        <f t="shared" si="41"/>
        <v>0</v>
      </c>
      <c r="P63" s="15">
        <f t="shared" si="42"/>
        <v>0</v>
      </c>
      <c r="Q63" s="15">
        <f t="shared" si="43"/>
        <v>0</v>
      </c>
      <c r="R63" s="15">
        <f t="shared" si="52"/>
        <v>12090.217080159115</v>
      </c>
      <c r="U63" s="8" t="str">
        <f t="shared" si="53"/>
        <v xml:space="preserve">Residential Load Management </v>
      </c>
      <c r="V63" s="15">
        <f t="shared" si="44"/>
        <v>13047.324192835029</v>
      </c>
      <c r="W63" s="15">
        <f t="shared" si="45"/>
        <v>0</v>
      </c>
      <c r="X63" s="15">
        <f t="shared" si="46"/>
        <v>0</v>
      </c>
      <c r="Y63" s="15">
        <f t="shared" si="47"/>
        <v>0</v>
      </c>
      <c r="Z63" s="15">
        <f t="shared" si="48"/>
        <v>0</v>
      </c>
      <c r="AA63" s="15">
        <f t="shared" si="49"/>
        <v>0</v>
      </c>
      <c r="AB63" s="15">
        <f t="shared" si="50"/>
        <v>13047.324192835029</v>
      </c>
      <c r="AC63" s="15"/>
    </row>
    <row r="64" spans="1:29" x14ac:dyDescent="0.3">
      <c r="A64" s="8" t="s">
        <v>20</v>
      </c>
      <c r="B64" s="15">
        <v>11883.078759756469</v>
      </c>
      <c r="C64" s="5"/>
      <c r="D64" s="5"/>
      <c r="E64" s="5"/>
      <c r="F64" s="5"/>
      <c r="G64" s="5"/>
      <c r="H64" s="5"/>
      <c r="I64" s="5"/>
      <c r="J64" s="5"/>
      <c r="K64" s="8" t="str">
        <f t="shared" si="51"/>
        <v xml:space="preserve">Hard-to-Reach Solutions </v>
      </c>
      <c r="L64" s="15">
        <f t="shared" si="38"/>
        <v>11883.078759756469</v>
      </c>
      <c r="M64" s="15">
        <f t="shared" si="39"/>
        <v>0</v>
      </c>
      <c r="N64" s="15">
        <f t="shared" si="40"/>
        <v>0</v>
      </c>
      <c r="O64" s="15">
        <f t="shared" si="41"/>
        <v>0</v>
      </c>
      <c r="P64" s="15">
        <f t="shared" si="42"/>
        <v>0</v>
      </c>
      <c r="Q64" s="15">
        <f t="shared" si="43"/>
        <v>0</v>
      </c>
      <c r="R64" s="15">
        <f t="shared" si="52"/>
        <v>11883.078759756469</v>
      </c>
      <c r="U64" s="8" t="str">
        <f t="shared" si="53"/>
        <v xml:space="preserve">Hard-to-Reach Solutions </v>
      </c>
      <c r="V64" s="15">
        <f t="shared" si="44"/>
        <v>11568.627450980393</v>
      </c>
      <c r="W64" s="15">
        <f t="shared" si="45"/>
        <v>0</v>
      </c>
      <c r="X64" s="15">
        <f t="shared" si="46"/>
        <v>0</v>
      </c>
      <c r="Y64" s="15">
        <f t="shared" si="47"/>
        <v>0</v>
      </c>
      <c r="Z64" s="15">
        <f t="shared" si="48"/>
        <v>0</v>
      </c>
      <c r="AA64" s="15">
        <f t="shared" si="49"/>
        <v>0</v>
      </c>
      <c r="AB64" s="15">
        <f t="shared" si="50"/>
        <v>11568.627450980393</v>
      </c>
      <c r="AC64" s="15"/>
    </row>
    <row r="65" spans="1:31" x14ac:dyDescent="0.3">
      <c r="A65" s="26" t="s">
        <v>10</v>
      </c>
      <c r="B65" s="27">
        <f>SUM(B56:B64)</f>
        <v>79713.299999999988</v>
      </c>
      <c r="C65" s="5"/>
      <c r="D65" s="5"/>
      <c r="E65" s="5"/>
      <c r="F65" s="5"/>
      <c r="G65" s="5"/>
      <c r="H65" s="5"/>
      <c r="I65" s="5"/>
      <c r="J65" s="5"/>
      <c r="K65" s="16" t="str">
        <f>A65</f>
        <v>Grand Total</v>
      </c>
      <c r="L65" s="12">
        <f>SUM(L56:L64)</f>
        <v>47145.374414701408</v>
      </c>
      <c r="M65" s="12">
        <f t="shared" ref="M65:Q65" si="54">SUM(M56:M64)</f>
        <v>9840.9455791440596</v>
      </c>
      <c r="N65" s="12">
        <f t="shared" si="54"/>
        <v>12697.608808912184</v>
      </c>
      <c r="O65" s="12">
        <f t="shared" si="54"/>
        <v>6293.2821146546985</v>
      </c>
      <c r="P65" s="12">
        <f t="shared" si="54"/>
        <v>268.06637295070249</v>
      </c>
      <c r="Q65" s="12">
        <f t="shared" si="54"/>
        <v>3468.0227096369426</v>
      </c>
      <c r="R65" s="12">
        <f>SUM(R56:R64)</f>
        <v>79713.299999999988</v>
      </c>
      <c r="U65" s="16" t="str">
        <f>K65</f>
        <v>Grand Total</v>
      </c>
      <c r="V65" s="12">
        <f>SUM(V56:V64)</f>
        <v>44706.058246878267</v>
      </c>
      <c r="W65" s="12">
        <f t="shared" ref="W65:AA65" si="55">SUM(W56:W64)</f>
        <v>13080.120111496222</v>
      </c>
      <c r="X65" s="12">
        <f t="shared" si="55"/>
        <v>16263.671644723667</v>
      </c>
      <c r="Y65" s="12">
        <f t="shared" si="55"/>
        <v>8718.4452279390025</v>
      </c>
      <c r="Z65" s="12">
        <f t="shared" si="55"/>
        <v>263.38161452206515</v>
      </c>
      <c r="AA65" s="12">
        <f t="shared" si="55"/>
        <v>5468.3231544407799</v>
      </c>
      <c r="AB65" s="12">
        <f>SUM(AB56:AB64)</f>
        <v>88500</v>
      </c>
      <c r="AC65" s="18"/>
      <c r="AE65" s="22">
        <v>88500</v>
      </c>
    </row>
    <row r="69" spans="1:31" x14ac:dyDescent="0.3">
      <c r="A69" s="25" t="s">
        <v>23</v>
      </c>
      <c r="B69" s="10" t="s">
        <v>34</v>
      </c>
      <c r="C69" s="5"/>
      <c r="D69" s="5"/>
      <c r="E69" s="5"/>
      <c r="F69" s="5"/>
      <c r="G69" s="5"/>
      <c r="H69" s="5"/>
      <c r="I69" s="5"/>
      <c r="J69" s="5"/>
      <c r="K69" s="11" t="s">
        <v>35</v>
      </c>
      <c r="L69" s="12" t="s">
        <v>4</v>
      </c>
      <c r="M69" s="12" t="s">
        <v>5</v>
      </c>
      <c r="N69" s="12" t="s">
        <v>6</v>
      </c>
      <c r="O69" s="12" t="s">
        <v>7</v>
      </c>
      <c r="P69" s="12" t="s">
        <v>8</v>
      </c>
      <c r="Q69" s="12" t="s">
        <v>9</v>
      </c>
      <c r="R69" s="12" t="s">
        <v>10</v>
      </c>
      <c r="U69" s="11" t="s">
        <v>35</v>
      </c>
      <c r="V69" s="12" t="s">
        <v>4</v>
      </c>
      <c r="W69" s="12" t="s">
        <v>5</v>
      </c>
      <c r="X69" s="12" t="s">
        <v>6</v>
      </c>
      <c r="Y69" s="12" t="s">
        <v>7</v>
      </c>
      <c r="Z69" s="12" t="s">
        <v>8</v>
      </c>
      <c r="AA69" s="12" t="s">
        <v>9</v>
      </c>
      <c r="AB69" s="12" t="s">
        <v>10</v>
      </c>
      <c r="AC69" s="18"/>
    </row>
    <row r="70" spans="1:31" x14ac:dyDescent="0.3">
      <c r="A70" s="8" t="s">
        <v>12</v>
      </c>
      <c r="B70" s="15">
        <v>0</v>
      </c>
      <c r="C70" s="5"/>
      <c r="D70" s="5"/>
      <c r="E70" s="5"/>
      <c r="F70" s="5"/>
      <c r="G70" s="5"/>
      <c r="H70" s="5"/>
      <c r="I70" s="5"/>
      <c r="J70" s="5"/>
      <c r="K70" s="8" t="str">
        <f>A70</f>
        <v xml:space="preserve">Small Commercial Solutions </v>
      </c>
      <c r="L70" s="15">
        <f t="shared" ref="L70:L78" si="56">$B70*B4</f>
        <v>0</v>
      </c>
      <c r="M70" s="15">
        <f t="shared" ref="M70:M78" si="57">$B70*C4</f>
        <v>0</v>
      </c>
      <c r="N70" s="15">
        <f t="shared" ref="N70:N78" si="58">$B70*D4</f>
        <v>0</v>
      </c>
      <c r="O70" s="15">
        <f t="shared" ref="O70:O78" si="59">$B70*E4</f>
        <v>0</v>
      </c>
      <c r="P70" s="15">
        <f t="shared" ref="P70:P78" si="60">$B70*F4</f>
        <v>0</v>
      </c>
      <c r="Q70" s="15">
        <f t="shared" ref="Q70:Q78" si="61">$B70*G4</f>
        <v>0</v>
      </c>
      <c r="R70" s="15">
        <f>SUM(L70:Q70)</f>
        <v>0</v>
      </c>
      <c r="U70" s="8" t="str">
        <f>K70</f>
        <v xml:space="preserve">Small Commercial Solutions </v>
      </c>
      <c r="V70" s="15">
        <v>0</v>
      </c>
      <c r="W70" s="15">
        <v>0</v>
      </c>
      <c r="X70" s="15">
        <v>0</v>
      </c>
      <c r="Y70" s="15">
        <v>0</v>
      </c>
      <c r="Z70" s="15">
        <v>0</v>
      </c>
      <c r="AA70" s="15">
        <v>0</v>
      </c>
      <c r="AB70" s="15">
        <f>SUM(V70:AA70)</f>
        <v>0</v>
      </c>
      <c r="AC70" s="15"/>
    </row>
    <row r="71" spans="1:31" x14ac:dyDescent="0.3">
      <c r="A71" s="8" t="s">
        <v>13</v>
      </c>
      <c r="B71" s="15">
        <v>0</v>
      </c>
      <c r="C71" s="5"/>
      <c r="D71" s="5"/>
      <c r="E71" s="5"/>
      <c r="F71" s="5"/>
      <c r="G71" s="5"/>
      <c r="H71" s="5"/>
      <c r="I71" s="5"/>
      <c r="J71" s="5"/>
      <c r="K71" s="8" t="str">
        <f t="shared" ref="K71:K78" si="62">A71</f>
        <v xml:space="preserve">Large Commercial Plus Solutions </v>
      </c>
      <c r="L71" s="15">
        <f t="shared" si="56"/>
        <v>0</v>
      </c>
      <c r="M71" s="15">
        <f t="shared" si="57"/>
        <v>0</v>
      </c>
      <c r="N71" s="15">
        <f t="shared" si="58"/>
        <v>0</v>
      </c>
      <c r="O71" s="15">
        <f t="shared" si="59"/>
        <v>0</v>
      </c>
      <c r="P71" s="15">
        <f t="shared" si="60"/>
        <v>0</v>
      </c>
      <c r="Q71" s="15">
        <f t="shared" si="61"/>
        <v>0</v>
      </c>
      <c r="R71" s="15">
        <f t="shared" ref="R71:R78" si="63">SUM(L71:Q71)</f>
        <v>0</v>
      </c>
      <c r="U71" s="8" t="str">
        <f t="shared" ref="U71:U78" si="64">K71</f>
        <v xml:space="preserve">Large Commercial Plus Solutions </v>
      </c>
      <c r="V71" s="15">
        <v>0</v>
      </c>
      <c r="W71" s="15">
        <v>0</v>
      </c>
      <c r="X71" s="15">
        <v>0</v>
      </c>
      <c r="Y71" s="15">
        <v>0</v>
      </c>
      <c r="Z71" s="15">
        <v>0</v>
      </c>
      <c r="AA71" s="15">
        <v>0</v>
      </c>
      <c r="AB71" s="15">
        <f t="shared" ref="AB71:AB78" si="65">SUM(V71:AA71)</f>
        <v>0</v>
      </c>
      <c r="AC71" s="15"/>
    </row>
    <row r="72" spans="1:31" x14ac:dyDescent="0.3">
      <c r="A72" s="8" t="s">
        <v>14</v>
      </c>
      <c r="B72" s="15">
        <v>0</v>
      </c>
      <c r="C72" s="5"/>
      <c r="D72" s="5"/>
      <c r="E72" s="5"/>
      <c r="F72" s="5"/>
      <c r="G72" s="5"/>
      <c r="H72" s="5"/>
      <c r="I72" s="5"/>
      <c r="J72" s="5"/>
      <c r="K72" s="8" t="str">
        <f t="shared" si="62"/>
        <v>Commercial Load Management</v>
      </c>
      <c r="L72" s="15">
        <f t="shared" si="56"/>
        <v>0</v>
      </c>
      <c r="M72" s="15">
        <f t="shared" si="57"/>
        <v>0</v>
      </c>
      <c r="N72" s="15">
        <f t="shared" si="58"/>
        <v>0</v>
      </c>
      <c r="O72" s="15">
        <f t="shared" si="59"/>
        <v>0</v>
      </c>
      <c r="P72" s="15">
        <f t="shared" si="60"/>
        <v>0</v>
      </c>
      <c r="Q72" s="15">
        <f t="shared" si="61"/>
        <v>0</v>
      </c>
      <c r="R72" s="15">
        <f t="shared" si="63"/>
        <v>0</v>
      </c>
      <c r="U72" s="8" t="str">
        <f t="shared" si="64"/>
        <v>Commercial Load Management</v>
      </c>
      <c r="V72" s="15">
        <v>0</v>
      </c>
      <c r="W72" s="15">
        <v>0</v>
      </c>
      <c r="X72" s="15">
        <v>0</v>
      </c>
      <c r="Y72" s="15">
        <v>0</v>
      </c>
      <c r="Z72" s="15">
        <v>0</v>
      </c>
      <c r="AA72" s="15">
        <v>0</v>
      </c>
      <c r="AB72" s="15">
        <f t="shared" si="65"/>
        <v>0</v>
      </c>
      <c r="AC72" s="15"/>
    </row>
    <row r="73" spans="1:31" x14ac:dyDescent="0.3">
      <c r="A73" s="8" t="s">
        <v>15</v>
      </c>
      <c r="B73" s="15">
        <v>0</v>
      </c>
      <c r="C73" s="5"/>
      <c r="D73" s="5"/>
      <c r="E73" s="5"/>
      <c r="F73" s="5"/>
      <c r="G73" s="5"/>
      <c r="H73" s="5"/>
      <c r="I73" s="5"/>
      <c r="J73" s="5"/>
      <c r="K73" s="8" t="str">
        <f t="shared" si="62"/>
        <v xml:space="preserve">Residential Solutions </v>
      </c>
      <c r="L73" s="15">
        <f t="shared" si="56"/>
        <v>0</v>
      </c>
      <c r="M73" s="15">
        <f t="shared" si="57"/>
        <v>0</v>
      </c>
      <c r="N73" s="15">
        <f t="shared" si="58"/>
        <v>0</v>
      </c>
      <c r="O73" s="15">
        <f t="shared" si="59"/>
        <v>0</v>
      </c>
      <c r="P73" s="15">
        <f t="shared" si="60"/>
        <v>0</v>
      </c>
      <c r="Q73" s="15">
        <f t="shared" si="61"/>
        <v>0</v>
      </c>
      <c r="R73" s="15">
        <f t="shared" si="63"/>
        <v>0</v>
      </c>
      <c r="U73" s="8" t="str">
        <f t="shared" si="64"/>
        <v xml:space="preserve">Residential Solutions </v>
      </c>
      <c r="V73" s="15">
        <v>0</v>
      </c>
      <c r="W73" s="15">
        <v>0</v>
      </c>
      <c r="X73" s="15">
        <v>0</v>
      </c>
      <c r="Y73" s="15">
        <v>0</v>
      </c>
      <c r="Z73" s="15">
        <v>0</v>
      </c>
      <c r="AA73" s="15">
        <v>0</v>
      </c>
      <c r="AB73" s="15">
        <f t="shared" si="65"/>
        <v>0</v>
      </c>
      <c r="AC73" s="15"/>
    </row>
    <row r="74" spans="1:31" x14ac:dyDescent="0.3">
      <c r="A74" s="8" t="s">
        <v>16</v>
      </c>
      <c r="B74" s="15">
        <v>0</v>
      </c>
      <c r="C74" s="5"/>
      <c r="D74" s="5"/>
      <c r="E74" s="5"/>
      <c r="F74" s="5"/>
      <c r="G74" s="5"/>
      <c r="H74" s="5"/>
      <c r="I74" s="5"/>
      <c r="J74" s="5"/>
      <c r="K74" s="8" t="str">
        <f t="shared" si="62"/>
        <v xml:space="preserve">LivingWise </v>
      </c>
      <c r="L74" s="15">
        <f t="shared" si="56"/>
        <v>0</v>
      </c>
      <c r="M74" s="15">
        <f t="shared" si="57"/>
        <v>0</v>
      </c>
      <c r="N74" s="15">
        <f t="shared" si="58"/>
        <v>0</v>
      </c>
      <c r="O74" s="15">
        <f t="shared" si="59"/>
        <v>0</v>
      </c>
      <c r="P74" s="15">
        <f t="shared" si="60"/>
        <v>0</v>
      </c>
      <c r="Q74" s="15">
        <f t="shared" si="61"/>
        <v>0</v>
      </c>
      <c r="R74" s="15">
        <f t="shared" si="63"/>
        <v>0</v>
      </c>
      <c r="U74" s="8" t="str">
        <f t="shared" si="64"/>
        <v xml:space="preserve">LivingWise </v>
      </c>
      <c r="V74" s="15">
        <v>0</v>
      </c>
      <c r="W74" s="15">
        <v>0</v>
      </c>
      <c r="X74" s="15">
        <v>0</v>
      </c>
      <c r="Y74" s="15">
        <v>0</v>
      </c>
      <c r="Z74" s="15">
        <v>0</v>
      </c>
      <c r="AA74" s="15">
        <v>0</v>
      </c>
      <c r="AB74" s="15">
        <f t="shared" si="65"/>
        <v>0</v>
      </c>
      <c r="AC74" s="15"/>
    </row>
    <row r="75" spans="1:31" x14ac:dyDescent="0.3">
      <c r="A75" s="8" t="s">
        <v>17</v>
      </c>
      <c r="B75" s="15">
        <v>0</v>
      </c>
      <c r="C75" s="5"/>
      <c r="D75" s="5"/>
      <c r="E75" s="5"/>
      <c r="F75" s="5"/>
      <c r="G75" s="5"/>
      <c r="H75" s="5"/>
      <c r="I75" s="5"/>
      <c r="J75" s="5"/>
      <c r="K75" s="8" t="str">
        <f t="shared" si="62"/>
        <v xml:space="preserve">FutureWise </v>
      </c>
      <c r="L75" s="15">
        <f t="shared" si="56"/>
        <v>0</v>
      </c>
      <c r="M75" s="15">
        <f t="shared" si="57"/>
        <v>0</v>
      </c>
      <c r="N75" s="15">
        <f t="shared" si="58"/>
        <v>0</v>
      </c>
      <c r="O75" s="15">
        <f t="shared" si="59"/>
        <v>0</v>
      </c>
      <c r="P75" s="15">
        <f t="shared" si="60"/>
        <v>0</v>
      </c>
      <c r="Q75" s="15">
        <f t="shared" si="61"/>
        <v>0</v>
      </c>
      <c r="R75" s="15">
        <f t="shared" si="63"/>
        <v>0</v>
      </c>
      <c r="U75" s="8" t="str">
        <f t="shared" si="64"/>
        <v xml:space="preserve">FutureWise </v>
      </c>
      <c r="V75" s="15">
        <v>0</v>
      </c>
      <c r="W75" s="15">
        <v>0</v>
      </c>
      <c r="X75" s="15">
        <v>0</v>
      </c>
      <c r="Y75" s="15">
        <v>0</v>
      </c>
      <c r="Z75" s="15">
        <v>0</v>
      </c>
      <c r="AA75" s="15">
        <v>0</v>
      </c>
      <c r="AB75" s="15">
        <f t="shared" si="65"/>
        <v>0</v>
      </c>
      <c r="AC75" s="15"/>
    </row>
    <row r="76" spans="1:31" x14ac:dyDescent="0.3">
      <c r="A76" s="8" t="s">
        <v>18</v>
      </c>
      <c r="B76" s="15">
        <v>0</v>
      </c>
      <c r="C76" s="5"/>
      <c r="D76" s="5"/>
      <c r="E76" s="5"/>
      <c r="F76" s="5"/>
      <c r="G76" s="5"/>
      <c r="H76" s="5"/>
      <c r="I76" s="5"/>
      <c r="J76" s="5"/>
      <c r="K76" s="8" t="str">
        <f t="shared" si="62"/>
        <v xml:space="preserve">Residential Marketplace </v>
      </c>
      <c r="L76" s="15">
        <f t="shared" si="56"/>
        <v>0</v>
      </c>
      <c r="M76" s="15">
        <f t="shared" si="57"/>
        <v>0</v>
      </c>
      <c r="N76" s="15">
        <f t="shared" si="58"/>
        <v>0</v>
      </c>
      <c r="O76" s="15">
        <f t="shared" si="59"/>
        <v>0</v>
      </c>
      <c r="P76" s="15">
        <f t="shared" si="60"/>
        <v>0</v>
      </c>
      <c r="Q76" s="15">
        <f t="shared" si="61"/>
        <v>0</v>
      </c>
      <c r="R76" s="15">
        <f t="shared" si="63"/>
        <v>0</v>
      </c>
      <c r="U76" s="8" t="str">
        <f t="shared" si="64"/>
        <v xml:space="preserve">Residential Marketplace </v>
      </c>
      <c r="V76" s="15">
        <v>0</v>
      </c>
      <c r="W76" s="15">
        <v>0</v>
      </c>
      <c r="X76" s="15">
        <v>0</v>
      </c>
      <c r="Y76" s="15">
        <v>0</v>
      </c>
      <c r="Z76" s="15">
        <v>0</v>
      </c>
      <c r="AA76" s="15">
        <v>0</v>
      </c>
      <c r="AB76" s="15">
        <f t="shared" si="65"/>
        <v>0</v>
      </c>
      <c r="AC76" s="15"/>
    </row>
    <row r="77" spans="1:31" x14ac:dyDescent="0.3">
      <c r="A77" s="8" t="s">
        <v>19</v>
      </c>
      <c r="B77" s="15">
        <v>0</v>
      </c>
      <c r="C77" s="5"/>
      <c r="D77" s="5"/>
      <c r="E77" s="5"/>
      <c r="F77" s="5"/>
      <c r="G77" s="5"/>
      <c r="H77" s="5"/>
      <c r="I77" s="5"/>
      <c r="J77" s="5"/>
      <c r="K77" s="8" t="str">
        <f t="shared" si="62"/>
        <v xml:space="preserve">Residential Load Management </v>
      </c>
      <c r="L77" s="15">
        <f t="shared" si="56"/>
        <v>0</v>
      </c>
      <c r="M77" s="15">
        <f t="shared" si="57"/>
        <v>0</v>
      </c>
      <c r="N77" s="15">
        <f t="shared" si="58"/>
        <v>0</v>
      </c>
      <c r="O77" s="15">
        <f t="shared" si="59"/>
        <v>0</v>
      </c>
      <c r="P77" s="15">
        <f t="shared" si="60"/>
        <v>0</v>
      </c>
      <c r="Q77" s="15">
        <f t="shared" si="61"/>
        <v>0</v>
      </c>
      <c r="R77" s="15">
        <f t="shared" si="63"/>
        <v>0</v>
      </c>
      <c r="U77" s="8" t="str">
        <f t="shared" si="64"/>
        <v xml:space="preserve">Residential Load Management </v>
      </c>
      <c r="V77" s="15">
        <v>0</v>
      </c>
      <c r="W77" s="15">
        <v>0</v>
      </c>
      <c r="X77" s="15">
        <v>0</v>
      </c>
      <c r="Y77" s="15">
        <v>0</v>
      </c>
      <c r="Z77" s="15">
        <v>0</v>
      </c>
      <c r="AA77" s="15">
        <v>0</v>
      </c>
      <c r="AB77" s="15">
        <f t="shared" si="65"/>
        <v>0</v>
      </c>
      <c r="AC77" s="15"/>
    </row>
    <row r="78" spans="1:31" x14ac:dyDescent="0.3">
      <c r="A78" s="8" t="s">
        <v>20</v>
      </c>
      <c r="B78" s="15">
        <v>0</v>
      </c>
      <c r="C78" s="5"/>
      <c r="D78" s="5"/>
      <c r="E78" s="5"/>
      <c r="F78" s="5"/>
      <c r="G78" s="5"/>
      <c r="H78" s="5"/>
      <c r="I78" s="5"/>
      <c r="J78" s="5"/>
      <c r="K78" s="8" t="str">
        <f t="shared" si="62"/>
        <v xml:space="preserve">Hard-to-Reach Solutions </v>
      </c>
      <c r="L78" s="15">
        <f t="shared" si="56"/>
        <v>0</v>
      </c>
      <c r="M78" s="15">
        <f t="shared" si="57"/>
        <v>0</v>
      </c>
      <c r="N78" s="15">
        <f t="shared" si="58"/>
        <v>0</v>
      </c>
      <c r="O78" s="15">
        <f t="shared" si="59"/>
        <v>0</v>
      </c>
      <c r="P78" s="15">
        <f t="shared" si="60"/>
        <v>0</v>
      </c>
      <c r="Q78" s="15">
        <f t="shared" si="61"/>
        <v>0</v>
      </c>
      <c r="R78" s="15">
        <f t="shared" si="63"/>
        <v>0</v>
      </c>
      <c r="U78" s="8" t="str">
        <f t="shared" si="64"/>
        <v xml:space="preserve">Hard-to-Reach Solutions </v>
      </c>
      <c r="V78" s="15">
        <v>0</v>
      </c>
      <c r="W78" s="15">
        <v>0</v>
      </c>
      <c r="X78" s="15">
        <v>0</v>
      </c>
      <c r="Y78" s="15">
        <v>0</v>
      </c>
      <c r="Z78" s="15">
        <v>0</v>
      </c>
      <c r="AA78" s="15">
        <v>0</v>
      </c>
      <c r="AB78" s="15">
        <f t="shared" si="65"/>
        <v>0</v>
      </c>
      <c r="AC78" s="15"/>
    </row>
    <row r="79" spans="1:31" x14ac:dyDescent="0.3">
      <c r="A79" s="26" t="s">
        <v>10</v>
      </c>
      <c r="B79" s="27">
        <f>SUM(B70:B78)</f>
        <v>0</v>
      </c>
      <c r="C79" s="5"/>
      <c r="D79" s="5"/>
      <c r="E79" s="5"/>
      <c r="F79" s="5"/>
      <c r="G79" s="5"/>
      <c r="H79" s="5"/>
      <c r="I79" s="5"/>
      <c r="J79" s="5"/>
      <c r="K79" s="16" t="str">
        <f>A79</f>
        <v>Grand Total</v>
      </c>
      <c r="L79" s="12">
        <f>SUM(L70:L78)</f>
        <v>0</v>
      </c>
      <c r="M79" s="12">
        <f t="shared" ref="M79:Q79" si="66">SUM(M70:M78)</f>
        <v>0</v>
      </c>
      <c r="N79" s="12">
        <f t="shared" si="66"/>
        <v>0</v>
      </c>
      <c r="O79" s="12">
        <f t="shared" si="66"/>
        <v>0</v>
      </c>
      <c r="P79" s="12">
        <f t="shared" si="66"/>
        <v>0</v>
      </c>
      <c r="Q79" s="12">
        <f t="shared" si="66"/>
        <v>0</v>
      </c>
      <c r="R79" s="12">
        <f>SUM(R70:R78)</f>
        <v>0</v>
      </c>
      <c r="U79" s="16" t="str">
        <f>K79</f>
        <v>Grand Total</v>
      </c>
      <c r="V79" s="12">
        <f>SUM(V70:V78)</f>
        <v>0</v>
      </c>
      <c r="W79" s="12">
        <f t="shared" ref="W79:AA79" si="67">SUM(W70:W78)</f>
        <v>0</v>
      </c>
      <c r="X79" s="12">
        <f t="shared" si="67"/>
        <v>0</v>
      </c>
      <c r="Y79" s="12">
        <f t="shared" si="67"/>
        <v>0</v>
      </c>
      <c r="Z79" s="12">
        <f t="shared" si="67"/>
        <v>0</v>
      </c>
      <c r="AA79" s="12">
        <f t="shared" si="67"/>
        <v>0</v>
      </c>
      <c r="AB79" s="12">
        <f>SUM(AB70:AB78)</f>
        <v>0</v>
      </c>
      <c r="AC79" s="18"/>
    </row>
    <row r="82" spans="1:31" x14ac:dyDescent="0.3">
      <c r="A82" s="25" t="s">
        <v>23</v>
      </c>
      <c r="B82" s="10" t="s">
        <v>36</v>
      </c>
      <c r="C82" s="5"/>
      <c r="D82" s="5"/>
      <c r="E82" s="5"/>
      <c r="F82" s="5"/>
      <c r="G82" s="5"/>
      <c r="H82" s="5"/>
      <c r="I82" s="5"/>
      <c r="J82" s="5"/>
      <c r="K82" s="11" t="s">
        <v>37</v>
      </c>
      <c r="L82" s="12" t="s">
        <v>4</v>
      </c>
      <c r="M82" s="12" t="s">
        <v>5</v>
      </c>
      <c r="N82" s="12" t="s">
        <v>6</v>
      </c>
      <c r="O82" s="12" t="s">
        <v>7</v>
      </c>
      <c r="P82" s="12" t="s">
        <v>8</v>
      </c>
      <c r="Q82" s="12" t="s">
        <v>9</v>
      </c>
      <c r="R82" s="12" t="s">
        <v>10</v>
      </c>
      <c r="U82" s="11" t="s">
        <v>37</v>
      </c>
      <c r="V82" s="12" t="s">
        <v>4</v>
      </c>
      <c r="W82" s="12" t="s">
        <v>5</v>
      </c>
      <c r="X82" s="12" t="s">
        <v>6</v>
      </c>
      <c r="Y82" s="12" t="s">
        <v>7</v>
      </c>
      <c r="Z82" s="12" t="s">
        <v>8</v>
      </c>
      <c r="AA82" s="12" t="s">
        <v>9</v>
      </c>
      <c r="AB82" s="12" t="s">
        <v>10</v>
      </c>
      <c r="AC82" s="18"/>
    </row>
    <row r="83" spans="1:31" x14ac:dyDescent="0.3">
      <c r="A83" s="8" t="s">
        <v>12</v>
      </c>
      <c r="B83" s="15">
        <v>6639.6798678694313</v>
      </c>
      <c r="C83" s="5"/>
      <c r="D83" s="5"/>
      <c r="E83" s="5"/>
      <c r="F83" s="5"/>
      <c r="G83" s="5"/>
      <c r="H83" s="5"/>
      <c r="I83" s="5"/>
      <c r="J83" s="5"/>
      <c r="K83" s="8" t="str">
        <f>A83</f>
        <v xml:space="preserve">Small Commercial Solutions </v>
      </c>
      <c r="L83" s="15">
        <f t="shared" ref="L83:L91" si="68">$B83*B4</f>
        <v>0</v>
      </c>
      <c r="M83" s="15">
        <f t="shared" ref="M83:M91" si="69">$B83*C4</f>
        <v>2573.0209572388931</v>
      </c>
      <c r="N83" s="15">
        <f t="shared" ref="N83:N91" si="70">$B83*D4</f>
        <v>3898.461278801256</v>
      </c>
      <c r="O83" s="15">
        <f t="shared" ref="O83:O91" si="71">$B83*E4</f>
        <v>0</v>
      </c>
      <c r="P83" s="15">
        <f t="shared" ref="P83:P91" si="72">$B83*F4</f>
        <v>168.19763182928213</v>
      </c>
      <c r="Q83" s="15">
        <f t="shared" ref="Q83:Q91" si="73">$B83*G4</f>
        <v>0</v>
      </c>
      <c r="R83" s="15">
        <f>SUM(L83:Q83)</f>
        <v>6639.6798678694304</v>
      </c>
      <c r="U83" s="8" t="str">
        <f>K83</f>
        <v xml:space="preserve">Small Commercial Solutions </v>
      </c>
      <c r="V83" s="15">
        <f t="shared" ref="V83:V91" si="74">$AE83*B4</f>
        <v>0</v>
      </c>
      <c r="W83" s="15">
        <f t="shared" ref="W83:W91" si="75">$AE83*C4</f>
        <v>3262.166338423815</v>
      </c>
      <c r="X83" s="15">
        <f t="shared" ref="X83:X91" si="76">$AE83*D4</f>
        <v>4942.6061298005052</v>
      </c>
      <c r="Y83" s="15">
        <f t="shared" ref="Y83:Y91" si="77">$AE83*E4</f>
        <v>0</v>
      </c>
      <c r="Z83" s="15">
        <f t="shared" ref="Z83:Z91" si="78">$AE83*F4</f>
        <v>213.24686501771973</v>
      </c>
      <c r="AA83" s="15">
        <f t="shared" ref="AA83:AA91" si="79">$AE83*G4</f>
        <v>0</v>
      </c>
      <c r="AB83" s="15">
        <f>SUM(V83:AA83)</f>
        <v>8418.0193332420404</v>
      </c>
      <c r="AC83" s="15"/>
      <c r="AE83" s="28">
        <v>8418.0193332420404</v>
      </c>
    </row>
    <row r="84" spans="1:31" x14ac:dyDescent="0.3">
      <c r="A84" s="8" t="s">
        <v>13</v>
      </c>
      <c r="B84" s="15">
        <v>22862.035733688499</v>
      </c>
      <c r="C84" s="5"/>
      <c r="D84" s="5"/>
      <c r="E84" s="5"/>
      <c r="F84" s="5"/>
      <c r="G84" s="5"/>
      <c r="H84" s="5"/>
      <c r="I84" s="5"/>
      <c r="J84" s="5"/>
      <c r="K84" s="8" t="str">
        <f t="shared" ref="K84:K91" si="80">A84</f>
        <v xml:space="preserve">Large Commercial Plus Solutions </v>
      </c>
      <c r="L84" s="15">
        <f t="shared" si="68"/>
        <v>0</v>
      </c>
      <c r="M84" s="15">
        <f t="shared" si="69"/>
        <v>8129.6223136118642</v>
      </c>
      <c r="N84" s="15">
        <f t="shared" si="70"/>
        <v>8899.8223292848706</v>
      </c>
      <c r="O84" s="15">
        <f t="shared" si="71"/>
        <v>1232.0753594560881</v>
      </c>
      <c r="P84" s="15">
        <f t="shared" si="72"/>
        <v>37.748410054480999</v>
      </c>
      <c r="Q84" s="15">
        <f t="shared" si="73"/>
        <v>4562.7673212811942</v>
      </c>
      <c r="R84" s="15">
        <f t="shared" ref="R84:R91" si="81">SUM(L84:Q84)</f>
        <v>22862.035733688499</v>
      </c>
      <c r="U84" s="8" t="str">
        <f t="shared" ref="U84:U91" si="82">K84</f>
        <v xml:space="preserve">Large Commercial Plus Solutions </v>
      </c>
      <c r="V84" s="15">
        <f t="shared" si="74"/>
        <v>0</v>
      </c>
      <c r="W84" s="15">
        <f t="shared" si="75"/>
        <v>8786.4127584345661</v>
      </c>
      <c r="X84" s="15">
        <f t="shared" si="76"/>
        <v>9618.8370683468438</v>
      </c>
      <c r="Y84" s="15">
        <f t="shared" si="77"/>
        <v>1331.6144637558464</v>
      </c>
      <c r="Z84" s="15">
        <f t="shared" si="78"/>
        <v>40.798096014617229</v>
      </c>
      <c r="AA84" s="15">
        <f t="shared" si="79"/>
        <v>4931.3923155258944</v>
      </c>
      <c r="AB84" s="15">
        <f t="shared" ref="AB84:AB91" si="83">SUM(V84:AA84)</f>
        <v>24709.054702077767</v>
      </c>
      <c r="AC84" s="15"/>
      <c r="AE84" s="28">
        <v>24709.054702077767</v>
      </c>
    </row>
    <row r="85" spans="1:31" x14ac:dyDescent="0.3">
      <c r="A85" s="8" t="s">
        <v>14</v>
      </c>
      <c r="B85" s="15">
        <v>2689.3563449460589</v>
      </c>
      <c r="C85" s="5"/>
      <c r="D85" s="5"/>
      <c r="E85" s="5"/>
      <c r="F85" s="5"/>
      <c r="G85" s="5"/>
      <c r="H85" s="5"/>
      <c r="I85" s="5"/>
      <c r="J85" s="5"/>
      <c r="K85" s="8" t="str">
        <f t="shared" si="80"/>
        <v>Commercial Load Management</v>
      </c>
      <c r="L85" s="15">
        <f t="shared" si="68"/>
        <v>0</v>
      </c>
      <c r="M85" s="15">
        <f t="shared" si="69"/>
        <v>0</v>
      </c>
      <c r="N85" s="15">
        <f t="shared" si="70"/>
        <v>173.54925836365496</v>
      </c>
      <c r="O85" s="15">
        <f t="shared" si="71"/>
        <v>2515.8070865824043</v>
      </c>
      <c r="P85" s="15">
        <f t="shared" si="72"/>
        <v>0</v>
      </c>
      <c r="Q85" s="15">
        <f t="shared" si="73"/>
        <v>0</v>
      </c>
      <c r="R85" s="15">
        <f t="shared" si="81"/>
        <v>2689.3563449460594</v>
      </c>
      <c r="U85" s="8" t="str">
        <f t="shared" si="82"/>
        <v>Commercial Load Management</v>
      </c>
      <c r="V85" s="15">
        <f t="shared" si="74"/>
        <v>0</v>
      </c>
      <c r="W85" s="15">
        <f t="shared" si="75"/>
        <v>0</v>
      </c>
      <c r="X85" s="15">
        <f t="shared" si="76"/>
        <v>236.94667980021458</v>
      </c>
      <c r="Y85" s="15">
        <f t="shared" si="77"/>
        <v>3434.829637441946</v>
      </c>
      <c r="Z85" s="15">
        <f t="shared" si="78"/>
        <v>0</v>
      </c>
      <c r="AA85" s="15">
        <f t="shared" si="79"/>
        <v>0</v>
      </c>
      <c r="AB85" s="15">
        <f t="shared" si="83"/>
        <v>3671.7763172421605</v>
      </c>
      <c r="AC85" s="15"/>
      <c r="AE85" s="28">
        <v>3671.7763172421605</v>
      </c>
    </row>
    <row r="86" spans="1:31" x14ac:dyDescent="0.3">
      <c r="A86" s="8" t="s">
        <v>15</v>
      </c>
      <c r="B86" s="15">
        <v>8477.9332641478595</v>
      </c>
      <c r="C86" s="5"/>
      <c r="D86" s="5"/>
      <c r="E86" s="5"/>
      <c r="F86" s="5"/>
      <c r="G86" s="5"/>
      <c r="H86" s="5"/>
      <c r="I86" s="5"/>
      <c r="J86" s="5"/>
      <c r="K86" s="8" t="str">
        <f t="shared" si="80"/>
        <v xml:space="preserve">Residential Solutions </v>
      </c>
      <c r="L86" s="15">
        <f t="shared" si="68"/>
        <v>8477.9332641478595</v>
      </c>
      <c r="M86" s="15">
        <f t="shared" si="69"/>
        <v>0</v>
      </c>
      <c r="N86" s="15">
        <f t="shared" si="70"/>
        <v>0</v>
      </c>
      <c r="O86" s="15">
        <f t="shared" si="71"/>
        <v>0</v>
      </c>
      <c r="P86" s="15">
        <f t="shared" si="72"/>
        <v>0</v>
      </c>
      <c r="Q86" s="15">
        <f t="shared" si="73"/>
        <v>0</v>
      </c>
      <c r="R86" s="15">
        <f t="shared" si="81"/>
        <v>8477.9332641478595</v>
      </c>
      <c r="U86" s="8" t="str">
        <f t="shared" si="82"/>
        <v xml:space="preserve">Residential Solutions </v>
      </c>
      <c r="V86" s="15">
        <f t="shared" si="74"/>
        <v>7494.071275443056</v>
      </c>
      <c r="W86" s="15">
        <f t="shared" si="75"/>
        <v>0</v>
      </c>
      <c r="X86" s="15">
        <f t="shared" si="76"/>
        <v>0</v>
      </c>
      <c r="Y86" s="15">
        <f t="shared" si="77"/>
        <v>0</v>
      </c>
      <c r="Z86" s="15">
        <f t="shared" si="78"/>
        <v>0</v>
      </c>
      <c r="AA86" s="15">
        <f t="shared" si="79"/>
        <v>0</v>
      </c>
      <c r="AB86" s="15">
        <f t="shared" si="83"/>
        <v>7494.071275443056</v>
      </c>
      <c r="AC86" s="15"/>
      <c r="AE86" s="28">
        <v>7494.071275443056</v>
      </c>
    </row>
    <row r="87" spans="1:31" x14ac:dyDescent="0.3">
      <c r="A87" s="8" t="s">
        <v>16</v>
      </c>
      <c r="B87" s="15">
        <v>1792.6248673490297</v>
      </c>
      <c r="C87" s="5"/>
      <c r="D87" s="5"/>
      <c r="E87" s="5"/>
      <c r="F87" s="5"/>
      <c r="G87" s="5"/>
      <c r="H87" s="5"/>
      <c r="I87" s="5"/>
      <c r="J87" s="5"/>
      <c r="K87" s="8" t="str">
        <f t="shared" si="80"/>
        <v xml:space="preserve">LivingWise </v>
      </c>
      <c r="L87" s="15">
        <f t="shared" si="68"/>
        <v>1792.6248673490297</v>
      </c>
      <c r="M87" s="15">
        <f t="shared" si="69"/>
        <v>0</v>
      </c>
      <c r="N87" s="15">
        <f t="shared" si="70"/>
        <v>0</v>
      </c>
      <c r="O87" s="15">
        <f t="shared" si="71"/>
        <v>0</v>
      </c>
      <c r="P87" s="15">
        <f t="shared" si="72"/>
        <v>0</v>
      </c>
      <c r="Q87" s="15">
        <f t="shared" si="73"/>
        <v>0</v>
      </c>
      <c r="R87" s="15">
        <f t="shared" si="81"/>
        <v>1792.6248673490297</v>
      </c>
      <c r="U87" s="8" t="str">
        <f t="shared" si="82"/>
        <v xml:space="preserve">LivingWise </v>
      </c>
      <c r="V87" s="15">
        <f t="shared" si="74"/>
        <v>2300.6609627331291</v>
      </c>
      <c r="W87" s="15">
        <f t="shared" si="75"/>
        <v>0</v>
      </c>
      <c r="X87" s="15">
        <f t="shared" si="76"/>
        <v>0</v>
      </c>
      <c r="Y87" s="15">
        <f t="shared" si="77"/>
        <v>0</v>
      </c>
      <c r="Z87" s="15">
        <f t="shared" si="78"/>
        <v>0</v>
      </c>
      <c r="AA87" s="15">
        <f t="shared" si="79"/>
        <v>0</v>
      </c>
      <c r="AB87" s="15">
        <f t="shared" si="83"/>
        <v>2300.6609627331291</v>
      </c>
      <c r="AC87" s="15"/>
      <c r="AE87" s="28">
        <v>2300.6609627331291</v>
      </c>
    </row>
    <row r="88" spans="1:31" x14ac:dyDescent="0.3">
      <c r="A88" s="8" t="s">
        <v>17</v>
      </c>
      <c r="B88" s="15">
        <v>1502.1086933926927</v>
      </c>
      <c r="C88" s="5"/>
      <c r="D88" s="5"/>
      <c r="E88" s="5"/>
      <c r="F88" s="5"/>
      <c r="G88" s="5"/>
      <c r="H88" s="5"/>
      <c r="I88" s="5"/>
      <c r="J88" s="5"/>
      <c r="K88" s="8" t="str">
        <f t="shared" si="80"/>
        <v xml:space="preserve">FutureWise </v>
      </c>
      <c r="L88" s="15">
        <f t="shared" si="68"/>
        <v>1502.1086933926927</v>
      </c>
      <c r="M88" s="15">
        <f t="shared" si="69"/>
        <v>0</v>
      </c>
      <c r="N88" s="15">
        <f t="shared" si="70"/>
        <v>0</v>
      </c>
      <c r="O88" s="15">
        <f t="shared" si="71"/>
        <v>0</v>
      </c>
      <c r="P88" s="15">
        <f t="shared" si="72"/>
        <v>0</v>
      </c>
      <c r="Q88" s="15">
        <f t="shared" si="73"/>
        <v>0</v>
      </c>
      <c r="R88" s="15">
        <f t="shared" si="81"/>
        <v>1502.1086933926927</v>
      </c>
      <c r="U88" s="8" t="str">
        <f t="shared" si="82"/>
        <v xml:space="preserve">FutureWise </v>
      </c>
      <c r="V88" s="15">
        <f t="shared" si="74"/>
        <v>1951.6109789346242</v>
      </c>
      <c r="W88" s="15">
        <f t="shared" si="75"/>
        <v>0</v>
      </c>
      <c r="X88" s="15">
        <f t="shared" si="76"/>
        <v>0</v>
      </c>
      <c r="Y88" s="15">
        <f t="shared" si="77"/>
        <v>0</v>
      </c>
      <c r="Z88" s="15">
        <f t="shared" si="78"/>
        <v>0</v>
      </c>
      <c r="AA88" s="15">
        <f t="shared" si="79"/>
        <v>0</v>
      </c>
      <c r="AB88" s="15">
        <f t="shared" si="83"/>
        <v>1951.6109789346242</v>
      </c>
      <c r="AC88" s="15"/>
      <c r="AE88" s="28">
        <v>1951.6109789346242</v>
      </c>
    </row>
    <row r="89" spans="1:31" x14ac:dyDescent="0.3">
      <c r="A89" s="8" t="s">
        <v>18</v>
      </c>
      <c r="B89" s="15">
        <v>12608.409804323879</v>
      </c>
      <c r="C89" s="5"/>
      <c r="D89" s="5"/>
      <c r="E89" s="5"/>
      <c r="F89" s="5"/>
      <c r="G89" s="5"/>
      <c r="H89" s="5"/>
      <c r="I89" s="5"/>
      <c r="J89" s="5"/>
      <c r="K89" s="8" t="str">
        <f t="shared" si="80"/>
        <v xml:space="preserve">Residential Marketplace </v>
      </c>
      <c r="L89" s="15">
        <f t="shared" si="68"/>
        <v>12490.320560218377</v>
      </c>
      <c r="M89" s="15">
        <f t="shared" si="69"/>
        <v>0</v>
      </c>
      <c r="N89" s="15">
        <f t="shared" si="70"/>
        <v>118.08924410550188</v>
      </c>
      <c r="O89" s="15">
        <f t="shared" si="71"/>
        <v>0</v>
      </c>
      <c r="P89" s="15">
        <f t="shared" si="72"/>
        <v>0</v>
      </c>
      <c r="Q89" s="15">
        <f t="shared" si="73"/>
        <v>0</v>
      </c>
      <c r="R89" s="15">
        <f t="shared" si="81"/>
        <v>12608.409804323879</v>
      </c>
      <c r="U89" s="8" t="str">
        <f t="shared" si="82"/>
        <v xml:space="preserve">Residential Marketplace </v>
      </c>
      <c r="V89" s="15">
        <f t="shared" si="74"/>
        <v>11653.282324116821</v>
      </c>
      <c r="W89" s="15">
        <f t="shared" si="75"/>
        <v>0</v>
      </c>
      <c r="X89" s="15">
        <f t="shared" si="76"/>
        <v>110.17549904891325</v>
      </c>
      <c r="Y89" s="15">
        <f t="shared" si="77"/>
        <v>0</v>
      </c>
      <c r="Z89" s="15">
        <f t="shared" si="78"/>
        <v>0</v>
      </c>
      <c r="AA89" s="15">
        <f t="shared" si="79"/>
        <v>0</v>
      </c>
      <c r="AB89" s="15">
        <f t="shared" si="83"/>
        <v>11763.457823165734</v>
      </c>
      <c r="AC89" s="15"/>
      <c r="AE89" s="28">
        <v>11763.457823165734</v>
      </c>
    </row>
    <row r="90" spans="1:31" x14ac:dyDescent="0.3">
      <c r="A90" s="8" t="s">
        <v>19</v>
      </c>
      <c r="B90" s="15">
        <v>5150.5357467422273</v>
      </c>
      <c r="C90" s="5"/>
      <c r="D90" s="5"/>
      <c r="E90" s="5"/>
      <c r="F90" s="5"/>
      <c r="G90" s="5"/>
      <c r="H90" s="5"/>
      <c r="I90" s="5"/>
      <c r="J90" s="5"/>
      <c r="K90" s="8" t="str">
        <f t="shared" si="80"/>
        <v xml:space="preserve">Residential Load Management </v>
      </c>
      <c r="L90" s="15">
        <f t="shared" si="68"/>
        <v>5150.5357467422273</v>
      </c>
      <c r="M90" s="15">
        <f t="shared" si="69"/>
        <v>0</v>
      </c>
      <c r="N90" s="15">
        <f t="shared" si="70"/>
        <v>0</v>
      </c>
      <c r="O90" s="15">
        <f t="shared" si="71"/>
        <v>0</v>
      </c>
      <c r="P90" s="15">
        <f t="shared" si="72"/>
        <v>0</v>
      </c>
      <c r="Q90" s="15">
        <f t="shared" si="73"/>
        <v>0</v>
      </c>
      <c r="R90" s="15">
        <f t="shared" si="81"/>
        <v>5150.5357467422273</v>
      </c>
      <c r="U90" s="8" t="str">
        <f t="shared" si="82"/>
        <v xml:space="preserve">Residential Load Management </v>
      </c>
      <c r="V90" s="15">
        <f t="shared" si="74"/>
        <v>4861.2478134015455</v>
      </c>
      <c r="W90" s="15">
        <f t="shared" si="75"/>
        <v>0</v>
      </c>
      <c r="X90" s="15">
        <f t="shared" si="76"/>
        <v>0</v>
      </c>
      <c r="Y90" s="15">
        <f t="shared" si="77"/>
        <v>0</v>
      </c>
      <c r="Z90" s="15">
        <f t="shared" si="78"/>
        <v>0</v>
      </c>
      <c r="AA90" s="15">
        <f t="shared" si="79"/>
        <v>0</v>
      </c>
      <c r="AB90" s="15">
        <f t="shared" si="83"/>
        <v>4861.2478134015455</v>
      </c>
      <c r="AC90" s="15"/>
      <c r="AE90" s="28">
        <v>4861.2478134015455</v>
      </c>
    </row>
    <row r="91" spans="1:31" x14ac:dyDescent="0.3">
      <c r="A91" s="8" t="s">
        <v>20</v>
      </c>
      <c r="B91" s="15">
        <v>5746.0556775403484</v>
      </c>
      <c r="C91" s="5"/>
      <c r="D91" s="5"/>
      <c r="E91" s="5"/>
      <c r="F91" s="5"/>
      <c r="G91" s="5"/>
      <c r="H91" s="5"/>
      <c r="I91" s="5"/>
      <c r="J91" s="5"/>
      <c r="K91" s="8" t="str">
        <f t="shared" si="80"/>
        <v xml:space="preserve">Hard-to-Reach Solutions </v>
      </c>
      <c r="L91" s="15">
        <f t="shared" si="68"/>
        <v>5746.0556775403484</v>
      </c>
      <c r="M91" s="15">
        <f t="shared" si="69"/>
        <v>0</v>
      </c>
      <c r="N91" s="15">
        <f t="shared" si="70"/>
        <v>0</v>
      </c>
      <c r="O91" s="15">
        <f t="shared" si="71"/>
        <v>0</v>
      </c>
      <c r="P91" s="15">
        <f t="shared" si="72"/>
        <v>0</v>
      </c>
      <c r="Q91" s="15">
        <f t="shared" si="73"/>
        <v>0</v>
      </c>
      <c r="R91" s="15">
        <f t="shared" si="81"/>
        <v>5746.0556775403484</v>
      </c>
      <c r="U91" s="8" t="str">
        <f t="shared" si="82"/>
        <v xml:space="preserve">Hard-to-Reach Solutions </v>
      </c>
      <c r="V91" s="15">
        <f t="shared" si="74"/>
        <v>7638.0543937599396</v>
      </c>
      <c r="W91" s="15">
        <f t="shared" si="75"/>
        <v>0</v>
      </c>
      <c r="X91" s="15">
        <f t="shared" si="76"/>
        <v>0</v>
      </c>
      <c r="Y91" s="15">
        <f t="shared" si="77"/>
        <v>0</v>
      </c>
      <c r="Z91" s="15">
        <f t="shared" si="78"/>
        <v>0</v>
      </c>
      <c r="AA91" s="15">
        <f t="shared" si="79"/>
        <v>0</v>
      </c>
      <c r="AB91" s="15">
        <f t="shared" si="83"/>
        <v>7638.0543937599396</v>
      </c>
      <c r="AC91" s="15"/>
      <c r="AE91" s="28">
        <v>7638.0543937599396</v>
      </c>
    </row>
    <row r="92" spans="1:31" x14ac:dyDescent="0.3">
      <c r="A92" s="26" t="s">
        <v>10</v>
      </c>
      <c r="B92" s="27">
        <f>SUM(B83:B91)</f>
        <v>67468.74000000002</v>
      </c>
      <c r="C92" s="5"/>
      <c r="D92" s="5"/>
      <c r="E92" s="5"/>
      <c r="F92" s="5"/>
      <c r="G92" s="5"/>
      <c r="H92" s="5"/>
      <c r="I92" s="5"/>
      <c r="J92" s="5"/>
      <c r="K92" s="16" t="str">
        <f>A92</f>
        <v>Grand Total</v>
      </c>
      <c r="L92" s="12">
        <f>SUM(L83:L91)</f>
        <v>35159.578809390536</v>
      </c>
      <c r="M92" s="12">
        <f t="shared" ref="M92:Q92" si="84">SUM(M83:M91)</f>
        <v>10702.643270850756</v>
      </c>
      <c r="N92" s="12">
        <f t="shared" si="84"/>
        <v>13089.922110555284</v>
      </c>
      <c r="O92" s="12">
        <f t="shared" si="84"/>
        <v>3747.8824460384922</v>
      </c>
      <c r="P92" s="12">
        <f t="shared" si="84"/>
        <v>205.94604188376314</v>
      </c>
      <c r="Q92" s="12">
        <f t="shared" si="84"/>
        <v>4562.7673212811942</v>
      </c>
      <c r="R92" s="12">
        <f>SUM(R83:R91)</f>
        <v>67468.74000000002</v>
      </c>
      <c r="U92" s="16" t="str">
        <f>K92</f>
        <v>Grand Total</v>
      </c>
      <c r="V92" s="12">
        <f>SUM(V83:V91)</f>
        <v>35898.92774838912</v>
      </c>
      <c r="W92" s="12">
        <f t="shared" ref="W92:AA92" si="85">SUM(W83:W91)</f>
        <v>12048.579096858381</v>
      </c>
      <c r="X92" s="12">
        <f t="shared" si="85"/>
        <v>14908.565376996477</v>
      </c>
      <c r="Y92" s="12">
        <f t="shared" si="85"/>
        <v>4766.4441011977924</v>
      </c>
      <c r="Z92" s="12">
        <f t="shared" si="85"/>
        <v>254.04496103233697</v>
      </c>
      <c r="AA92" s="12">
        <f t="shared" si="85"/>
        <v>4931.3923155258944</v>
      </c>
      <c r="AB92" s="12">
        <f>SUM(AB83:AB91)</f>
        <v>72807.953599999993</v>
      </c>
      <c r="AC92" s="18"/>
      <c r="AE92" s="22">
        <f>SUM(AE83:AE91)</f>
        <v>72807.953599999993</v>
      </c>
    </row>
    <row r="95" spans="1:31" x14ac:dyDescent="0.3">
      <c r="A95" s="25" t="s">
        <v>23</v>
      </c>
      <c r="B95" s="10" t="s">
        <v>38</v>
      </c>
      <c r="C95" s="5"/>
      <c r="D95" s="5"/>
      <c r="E95" s="5"/>
      <c r="F95" s="5"/>
      <c r="G95" s="5"/>
      <c r="H95" s="5"/>
      <c r="I95" s="5"/>
      <c r="J95" s="5"/>
      <c r="K95" s="11" t="s">
        <v>39</v>
      </c>
      <c r="L95" s="12" t="s">
        <v>4</v>
      </c>
      <c r="M95" s="12" t="s">
        <v>5</v>
      </c>
      <c r="N95" s="12" t="s">
        <v>6</v>
      </c>
      <c r="O95" s="12" t="s">
        <v>7</v>
      </c>
      <c r="P95" s="12" t="s">
        <v>8</v>
      </c>
      <c r="Q95" s="12" t="s">
        <v>9</v>
      </c>
      <c r="R95" s="12" t="s">
        <v>10</v>
      </c>
      <c r="U95" s="11" t="s">
        <v>39</v>
      </c>
      <c r="V95" s="12" t="s">
        <v>4</v>
      </c>
      <c r="W95" s="12" t="s">
        <v>5</v>
      </c>
      <c r="X95" s="12" t="s">
        <v>6</v>
      </c>
      <c r="Y95" s="12" t="s">
        <v>7</v>
      </c>
      <c r="Z95" s="12" t="s">
        <v>8</v>
      </c>
      <c r="AA95" s="12" t="s">
        <v>9</v>
      </c>
      <c r="AB95" s="12" t="s">
        <v>10</v>
      </c>
      <c r="AC95" s="18"/>
    </row>
    <row r="96" spans="1:31" x14ac:dyDescent="0.3">
      <c r="A96" s="8" t="s">
        <v>12</v>
      </c>
      <c r="B96" s="15">
        <v>6707.0919217478786</v>
      </c>
      <c r="C96" s="5"/>
      <c r="D96" s="5"/>
      <c r="E96" s="5"/>
      <c r="F96" s="5"/>
      <c r="G96" s="5"/>
      <c r="H96" s="5"/>
      <c r="I96" s="5"/>
      <c r="J96" s="5"/>
      <c r="K96" s="8" t="str">
        <f>A96</f>
        <v xml:space="preserve">Small Commercial Solutions </v>
      </c>
      <c r="L96" s="15">
        <f t="shared" ref="L96:L104" si="86">$B96*B4</f>
        <v>0</v>
      </c>
      <c r="M96" s="15">
        <f t="shared" ref="M96:M104" si="87">$B96*C4</f>
        <v>2599.144600374028</v>
      </c>
      <c r="N96" s="15">
        <f t="shared" ref="N96:N104" si="88">$B96*D4</f>
        <v>3938.0419945886756</v>
      </c>
      <c r="O96" s="15">
        <f t="shared" ref="O96:O104" si="89">$B96*E4</f>
        <v>0</v>
      </c>
      <c r="P96" s="15">
        <f t="shared" ref="P96:P104" si="90">$B96*F4</f>
        <v>169.90532678517482</v>
      </c>
      <c r="Q96" s="15">
        <f t="shared" ref="Q96:Q104" si="91">$B96*G4</f>
        <v>0</v>
      </c>
      <c r="R96" s="15">
        <f>SUM(L96:Q96)</f>
        <v>6707.0919217478786</v>
      </c>
      <c r="U96" s="8" t="str">
        <f>K96</f>
        <v xml:space="preserve">Small Commercial Solutions </v>
      </c>
      <c r="V96" s="15">
        <f t="shared" ref="V96:V104" si="92">$AB96*B4</f>
        <v>0</v>
      </c>
      <c r="W96" s="15">
        <f t="shared" ref="W96:W104" si="93">$AB96*C4</f>
        <v>3770.6680552029125</v>
      </c>
      <c r="X96" s="15">
        <f t="shared" ref="X96:X104" si="94">$AB96*D4</f>
        <v>5713.0523430309486</v>
      </c>
      <c r="Y96" s="15">
        <f t="shared" ref="Y96:Y104" si="95">$AB96*E4</f>
        <v>0</v>
      </c>
      <c r="Z96" s="15">
        <f t="shared" ref="Z96:Z104" si="96">$AB96*F4</f>
        <v>246.48747438887287</v>
      </c>
      <c r="AA96" s="15">
        <f t="shared" ref="AA96:AA104" si="97">$AB96*G4</f>
        <v>0</v>
      </c>
      <c r="AB96" s="15">
        <f t="shared" ref="AB96:AB104" si="98">$AE$105*AD17</f>
        <v>9730.2078726227337</v>
      </c>
      <c r="AC96" s="15"/>
    </row>
    <row r="97" spans="1:31" x14ac:dyDescent="0.3">
      <c r="A97" s="8" t="s">
        <v>13</v>
      </c>
      <c r="B97" s="15">
        <v>12333.797850581703</v>
      </c>
      <c r="C97" s="5"/>
      <c r="D97" s="5"/>
      <c r="E97" s="5"/>
      <c r="F97" s="5"/>
      <c r="G97" s="5"/>
      <c r="H97" s="5"/>
      <c r="I97" s="5"/>
      <c r="J97" s="5"/>
      <c r="K97" s="8" t="str">
        <f t="shared" ref="K97:K104" si="99">A97</f>
        <v xml:space="preserve">Large Commercial Plus Solutions </v>
      </c>
      <c r="L97" s="15">
        <f t="shared" si="86"/>
        <v>0</v>
      </c>
      <c r="M97" s="15">
        <f t="shared" si="87"/>
        <v>4385.8350754790772</v>
      </c>
      <c r="N97" s="15">
        <f t="shared" si="88"/>
        <v>4801.3488734838493</v>
      </c>
      <c r="O97" s="15">
        <f t="shared" si="89"/>
        <v>664.69008259932718</v>
      </c>
      <c r="P97" s="15">
        <f t="shared" si="90"/>
        <v>20.364820710466052</v>
      </c>
      <c r="Q97" s="15">
        <f t="shared" si="91"/>
        <v>2461.5589983089826</v>
      </c>
      <c r="R97" s="15">
        <f t="shared" ref="R97:R104" si="100">SUM(L97:Q97)</f>
        <v>12333.797850581703</v>
      </c>
      <c r="U97" s="8" t="str">
        <f t="shared" ref="U97:U104" si="101">K97</f>
        <v xml:space="preserve">Large Commercial Plus Solutions </v>
      </c>
      <c r="V97" s="15">
        <f t="shared" si="92"/>
        <v>0</v>
      </c>
      <c r="W97" s="15">
        <f t="shared" si="93"/>
        <v>11009.128680951009</v>
      </c>
      <c r="X97" s="15">
        <f t="shared" si="94"/>
        <v>12052.132987364776</v>
      </c>
      <c r="Y97" s="15">
        <f t="shared" si="95"/>
        <v>1668.4755642546863</v>
      </c>
      <c r="Z97" s="15">
        <f t="shared" si="96"/>
        <v>51.118869703856127</v>
      </c>
      <c r="AA97" s="15">
        <f t="shared" si="97"/>
        <v>6178.896219707096</v>
      </c>
      <c r="AB97" s="15">
        <f t="shared" si="98"/>
        <v>30959.752321981425</v>
      </c>
      <c r="AC97" s="15"/>
    </row>
    <row r="98" spans="1:31" x14ac:dyDescent="0.3">
      <c r="A98" s="8" t="s">
        <v>14</v>
      </c>
      <c r="B98" s="15">
        <v>4064.4919499294638</v>
      </c>
      <c r="C98" s="5"/>
      <c r="D98" s="5"/>
      <c r="E98" s="5"/>
      <c r="F98" s="5"/>
      <c r="G98" s="5"/>
      <c r="H98" s="5"/>
      <c r="I98" s="5"/>
      <c r="J98" s="5"/>
      <c r="K98" s="8" t="str">
        <f t="shared" si="99"/>
        <v>Commercial Load Management</v>
      </c>
      <c r="L98" s="15">
        <f t="shared" si="86"/>
        <v>0</v>
      </c>
      <c r="M98" s="15">
        <f t="shared" si="87"/>
        <v>0</v>
      </c>
      <c r="N98" s="15">
        <f t="shared" si="88"/>
        <v>262.28936334930074</v>
      </c>
      <c r="O98" s="15">
        <f t="shared" si="89"/>
        <v>3802.2025865801634</v>
      </c>
      <c r="P98" s="15">
        <f t="shared" si="90"/>
        <v>0</v>
      </c>
      <c r="Q98" s="15">
        <f t="shared" si="91"/>
        <v>0</v>
      </c>
      <c r="R98" s="15">
        <f t="shared" si="100"/>
        <v>4064.4919499294642</v>
      </c>
      <c r="U98" s="8" t="str">
        <f t="shared" si="101"/>
        <v>Commercial Load Management</v>
      </c>
      <c r="V98" s="15">
        <f t="shared" si="92"/>
        <v>0</v>
      </c>
      <c r="W98" s="15">
        <f t="shared" si="93"/>
        <v>0</v>
      </c>
      <c r="X98" s="15">
        <f t="shared" si="94"/>
        <v>564.48361677044795</v>
      </c>
      <c r="Y98" s="15">
        <f t="shared" si="95"/>
        <v>8182.8749757893856</v>
      </c>
      <c r="Z98" s="15">
        <f t="shared" si="96"/>
        <v>0</v>
      </c>
      <c r="AA98" s="15">
        <f t="shared" si="97"/>
        <v>0</v>
      </c>
      <c r="AB98" s="15">
        <f t="shared" si="98"/>
        <v>8747.3585925598327</v>
      </c>
      <c r="AC98" s="15"/>
    </row>
    <row r="99" spans="1:31" x14ac:dyDescent="0.3">
      <c r="A99" s="8" t="s">
        <v>15</v>
      </c>
      <c r="B99" s="15">
        <v>4987.65969094906</v>
      </c>
      <c r="C99" s="5"/>
      <c r="D99" s="5"/>
      <c r="E99" s="5"/>
      <c r="F99" s="5"/>
      <c r="G99" s="5"/>
      <c r="H99" s="5"/>
      <c r="I99" s="5"/>
      <c r="J99" s="5"/>
      <c r="K99" s="8" t="str">
        <f t="shared" si="99"/>
        <v xml:space="preserve">Residential Solutions </v>
      </c>
      <c r="L99" s="15">
        <f t="shared" si="86"/>
        <v>4987.65969094906</v>
      </c>
      <c r="M99" s="15">
        <f t="shared" si="87"/>
        <v>0</v>
      </c>
      <c r="N99" s="15">
        <f t="shared" si="88"/>
        <v>0</v>
      </c>
      <c r="O99" s="15">
        <f t="shared" si="89"/>
        <v>0</v>
      </c>
      <c r="P99" s="15">
        <f t="shared" si="90"/>
        <v>0</v>
      </c>
      <c r="Q99" s="15">
        <f t="shared" si="91"/>
        <v>0</v>
      </c>
      <c r="R99" s="15">
        <f t="shared" si="100"/>
        <v>4987.65969094906</v>
      </c>
      <c r="U99" s="8" t="str">
        <f t="shared" si="101"/>
        <v xml:space="preserve">Residential Solutions </v>
      </c>
      <c r="V99" s="15">
        <f t="shared" si="92"/>
        <v>6879.9449604403162</v>
      </c>
      <c r="W99" s="15">
        <f t="shared" si="93"/>
        <v>0</v>
      </c>
      <c r="X99" s="15">
        <f t="shared" si="94"/>
        <v>0</v>
      </c>
      <c r="Y99" s="15">
        <f t="shared" si="95"/>
        <v>0</v>
      </c>
      <c r="Z99" s="15">
        <f t="shared" si="96"/>
        <v>0</v>
      </c>
      <c r="AA99" s="15">
        <f t="shared" si="97"/>
        <v>0</v>
      </c>
      <c r="AB99" s="15">
        <f t="shared" si="98"/>
        <v>6879.9449604403162</v>
      </c>
      <c r="AC99" s="15"/>
    </row>
    <row r="100" spans="1:31" x14ac:dyDescent="0.3">
      <c r="A100" s="8" t="s">
        <v>16</v>
      </c>
      <c r="B100" s="15">
        <v>5323.4045755503257</v>
      </c>
      <c r="C100" s="5"/>
      <c r="D100" s="5"/>
      <c r="E100" s="5"/>
      <c r="F100" s="5"/>
      <c r="G100" s="5"/>
      <c r="H100" s="5"/>
      <c r="I100" s="5"/>
      <c r="J100" s="5"/>
      <c r="K100" s="8" t="str">
        <f t="shared" si="99"/>
        <v xml:space="preserve">LivingWise </v>
      </c>
      <c r="L100" s="15">
        <f t="shared" si="86"/>
        <v>5323.4045755503257</v>
      </c>
      <c r="M100" s="15">
        <f t="shared" si="87"/>
        <v>0</v>
      </c>
      <c r="N100" s="15">
        <f t="shared" si="88"/>
        <v>0</v>
      </c>
      <c r="O100" s="15">
        <f t="shared" si="89"/>
        <v>0</v>
      </c>
      <c r="P100" s="15">
        <f t="shared" si="90"/>
        <v>0</v>
      </c>
      <c r="Q100" s="15">
        <f t="shared" si="91"/>
        <v>0</v>
      </c>
      <c r="R100" s="15">
        <f t="shared" si="100"/>
        <v>5323.4045755503257</v>
      </c>
      <c r="U100" s="8" t="str">
        <f t="shared" si="101"/>
        <v xml:space="preserve">LivingWise </v>
      </c>
      <c r="V100" s="15">
        <f t="shared" si="92"/>
        <v>5897.0956803774143</v>
      </c>
      <c r="W100" s="15">
        <f t="shared" si="93"/>
        <v>0</v>
      </c>
      <c r="X100" s="15">
        <f t="shared" si="94"/>
        <v>0</v>
      </c>
      <c r="Y100" s="15">
        <f t="shared" si="95"/>
        <v>0</v>
      </c>
      <c r="Z100" s="15">
        <f t="shared" si="96"/>
        <v>0</v>
      </c>
      <c r="AA100" s="15">
        <f t="shared" si="97"/>
        <v>0</v>
      </c>
      <c r="AB100" s="15">
        <f t="shared" si="98"/>
        <v>5897.0956803774143</v>
      </c>
      <c r="AC100" s="15"/>
    </row>
    <row r="101" spans="1:31" x14ac:dyDescent="0.3">
      <c r="A101" s="8" t="s">
        <v>17</v>
      </c>
      <c r="B101" s="15">
        <v>4980.8421404680394</v>
      </c>
      <c r="C101" s="5"/>
      <c r="D101" s="5"/>
      <c r="E101" s="5"/>
      <c r="F101" s="5"/>
      <c r="G101" s="5"/>
      <c r="H101" s="5"/>
      <c r="I101" s="5"/>
      <c r="J101" s="5"/>
      <c r="K101" s="8" t="str">
        <f t="shared" si="99"/>
        <v xml:space="preserve">FutureWise </v>
      </c>
      <c r="L101" s="15">
        <f t="shared" si="86"/>
        <v>4980.8421404680394</v>
      </c>
      <c r="M101" s="15">
        <f t="shared" si="87"/>
        <v>0</v>
      </c>
      <c r="N101" s="15">
        <f t="shared" si="88"/>
        <v>0</v>
      </c>
      <c r="O101" s="15">
        <f t="shared" si="89"/>
        <v>0</v>
      </c>
      <c r="P101" s="15">
        <f t="shared" si="90"/>
        <v>0</v>
      </c>
      <c r="Q101" s="15">
        <f t="shared" si="91"/>
        <v>0</v>
      </c>
      <c r="R101" s="15">
        <f t="shared" si="100"/>
        <v>4980.8421404680394</v>
      </c>
      <c r="U101" s="8" t="str">
        <f t="shared" si="101"/>
        <v xml:space="preserve">FutureWise </v>
      </c>
      <c r="V101" s="15">
        <f t="shared" si="92"/>
        <v>4914.2464003145124</v>
      </c>
      <c r="W101" s="15">
        <f t="shared" si="93"/>
        <v>0</v>
      </c>
      <c r="X101" s="15">
        <f t="shared" si="94"/>
        <v>0</v>
      </c>
      <c r="Y101" s="15">
        <f t="shared" si="95"/>
        <v>0</v>
      </c>
      <c r="Z101" s="15">
        <f t="shared" si="96"/>
        <v>0</v>
      </c>
      <c r="AA101" s="15">
        <f t="shared" si="97"/>
        <v>0</v>
      </c>
      <c r="AB101" s="15">
        <f t="shared" si="98"/>
        <v>4914.2464003145124</v>
      </c>
      <c r="AC101" s="15"/>
    </row>
    <row r="102" spans="1:31" x14ac:dyDescent="0.3">
      <c r="A102" s="8" t="s">
        <v>18</v>
      </c>
      <c r="B102" s="15">
        <v>1166.2673298436744</v>
      </c>
      <c r="C102" s="5"/>
      <c r="D102" s="5"/>
      <c r="E102" s="5"/>
      <c r="F102" s="5"/>
      <c r="G102" s="5"/>
      <c r="H102" s="5"/>
      <c r="I102" s="5"/>
      <c r="J102" s="5"/>
      <c r="K102" s="8" t="str">
        <f t="shared" si="99"/>
        <v xml:space="preserve">Residential Marketplace </v>
      </c>
      <c r="L102" s="15">
        <f t="shared" si="86"/>
        <v>1155.3441738276833</v>
      </c>
      <c r="M102" s="15">
        <f t="shared" si="87"/>
        <v>0</v>
      </c>
      <c r="N102" s="15">
        <f t="shared" si="88"/>
        <v>10.923156015991099</v>
      </c>
      <c r="O102" s="15">
        <f t="shared" si="89"/>
        <v>0</v>
      </c>
      <c r="P102" s="15">
        <f t="shared" si="90"/>
        <v>0</v>
      </c>
      <c r="Q102" s="15">
        <f t="shared" si="91"/>
        <v>0</v>
      </c>
      <c r="R102" s="15">
        <f t="shared" si="100"/>
        <v>1166.2673298436744</v>
      </c>
      <c r="U102" s="8" t="str">
        <f t="shared" si="101"/>
        <v xml:space="preserve">Residential Marketplace </v>
      </c>
      <c r="V102" s="15">
        <f t="shared" si="92"/>
        <v>5009.3983860574126</v>
      </c>
      <c r="W102" s="15">
        <f t="shared" si="93"/>
        <v>0</v>
      </c>
      <c r="X102" s="15">
        <f t="shared" si="94"/>
        <v>47.361159866220298</v>
      </c>
      <c r="Y102" s="15">
        <f t="shared" si="95"/>
        <v>0</v>
      </c>
      <c r="Z102" s="15">
        <f t="shared" si="96"/>
        <v>0</v>
      </c>
      <c r="AA102" s="15">
        <f t="shared" si="97"/>
        <v>0</v>
      </c>
      <c r="AB102" s="15">
        <f t="shared" si="98"/>
        <v>5056.7595459236327</v>
      </c>
      <c r="AC102" s="15"/>
    </row>
    <row r="103" spans="1:31" x14ac:dyDescent="0.3">
      <c r="A103" s="8" t="s">
        <v>19</v>
      </c>
      <c r="B103" s="15">
        <v>8581.4843606633094</v>
      </c>
      <c r="C103" s="5"/>
      <c r="D103" s="5"/>
      <c r="E103" s="5"/>
      <c r="F103" s="5"/>
      <c r="G103" s="5"/>
      <c r="H103" s="5"/>
      <c r="I103" s="5"/>
      <c r="J103" s="5"/>
      <c r="K103" s="8" t="str">
        <f t="shared" si="99"/>
        <v xml:space="preserve">Residential Load Management </v>
      </c>
      <c r="L103" s="15">
        <f t="shared" si="86"/>
        <v>8581.4843606633094</v>
      </c>
      <c r="M103" s="15">
        <f t="shared" si="87"/>
        <v>0</v>
      </c>
      <c r="N103" s="15">
        <f t="shared" si="88"/>
        <v>0</v>
      </c>
      <c r="O103" s="15">
        <f t="shared" si="89"/>
        <v>0</v>
      </c>
      <c r="P103" s="15">
        <f t="shared" si="90"/>
        <v>0</v>
      </c>
      <c r="Q103" s="15">
        <f t="shared" si="91"/>
        <v>0</v>
      </c>
      <c r="R103" s="15">
        <f t="shared" si="100"/>
        <v>8581.4843606633094</v>
      </c>
      <c r="U103" s="8" t="str">
        <f t="shared" si="101"/>
        <v xml:space="preserve">Residential Load Management </v>
      </c>
      <c r="V103" s="15">
        <f t="shared" si="92"/>
        <v>14742.739200943535</v>
      </c>
      <c r="W103" s="15">
        <f t="shared" si="93"/>
        <v>0</v>
      </c>
      <c r="X103" s="15">
        <f t="shared" si="94"/>
        <v>0</v>
      </c>
      <c r="Y103" s="15">
        <f t="shared" si="95"/>
        <v>0</v>
      </c>
      <c r="Z103" s="15">
        <f t="shared" si="96"/>
        <v>0</v>
      </c>
      <c r="AA103" s="15">
        <f t="shared" si="97"/>
        <v>0</v>
      </c>
      <c r="AB103" s="15">
        <f t="shared" si="98"/>
        <v>14742.739200943535</v>
      </c>
      <c r="AC103" s="15"/>
    </row>
    <row r="104" spans="1:31" x14ac:dyDescent="0.3">
      <c r="A104" s="8" t="s">
        <v>20</v>
      </c>
      <c r="B104" s="15">
        <v>8434.4601802665438</v>
      </c>
      <c r="C104" s="5"/>
      <c r="D104" s="5"/>
      <c r="E104" s="5"/>
      <c r="F104" s="5"/>
      <c r="G104" s="5"/>
      <c r="H104" s="5"/>
      <c r="I104" s="5"/>
      <c r="J104" s="5"/>
      <c r="K104" s="8" t="str">
        <f t="shared" si="99"/>
        <v xml:space="preserve">Hard-to-Reach Solutions </v>
      </c>
      <c r="L104" s="15">
        <f t="shared" si="86"/>
        <v>8434.4601802665438</v>
      </c>
      <c r="M104" s="15">
        <f t="shared" si="87"/>
        <v>0</v>
      </c>
      <c r="N104" s="15">
        <f t="shared" si="88"/>
        <v>0</v>
      </c>
      <c r="O104" s="15">
        <f t="shared" si="89"/>
        <v>0</v>
      </c>
      <c r="P104" s="15">
        <f t="shared" si="90"/>
        <v>0</v>
      </c>
      <c r="Q104" s="15">
        <f t="shared" si="91"/>
        <v>0</v>
      </c>
      <c r="R104" s="15">
        <f t="shared" si="100"/>
        <v>8434.4601802665438</v>
      </c>
      <c r="U104" s="8" t="str">
        <f t="shared" si="101"/>
        <v xml:space="preserve">Hard-to-Reach Solutions </v>
      </c>
      <c r="V104" s="15">
        <f t="shared" si="92"/>
        <v>13071.895424836603</v>
      </c>
      <c r="W104" s="15">
        <f t="shared" si="93"/>
        <v>0</v>
      </c>
      <c r="X104" s="15">
        <f t="shared" si="94"/>
        <v>0</v>
      </c>
      <c r="Y104" s="15">
        <f t="shared" si="95"/>
        <v>0</v>
      </c>
      <c r="Z104" s="15">
        <f t="shared" si="96"/>
        <v>0</v>
      </c>
      <c r="AA104" s="15">
        <f t="shared" si="97"/>
        <v>0</v>
      </c>
      <c r="AB104" s="15">
        <f t="shared" si="98"/>
        <v>13071.895424836603</v>
      </c>
      <c r="AC104" s="15"/>
    </row>
    <row r="105" spans="1:31" x14ac:dyDescent="0.3">
      <c r="A105" s="26" t="s">
        <v>10</v>
      </c>
      <c r="B105" s="27">
        <f>SUM(B96:B104)</f>
        <v>56579.499999999993</v>
      </c>
      <c r="C105" s="5"/>
      <c r="D105" s="5"/>
      <c r="E105" s="5"/>
      <c r="F105" s="5"/>
      <c r="G105" s="5"/>
      <c r="H105" s="5"/>
      <c r="I105" s="5"/>
      <c r="J105" s="5"/>
      <c r="K105" s="16" t="str">
        <f>A105</f>
        <v>Grand Total</v>
      </c>
      <c r="L105" s="12">
        <f>SUM(L96:L104)</f>
        <v>33463.195121724959</v>
      </c>
      <c r="M105" s="12">
        <f t="shared" ref="M105:Q105" si="102">SUM(M96:M104)</f>
        <v>6984.9796758531047</v>
      </c>
      <c r="N105" s="12">
        <f t="shared" si="102"/>
        <v>9012.6033874378172</v>
      </c>
      <c r="O105" s="12">
        <f t="shared" si="102"/>
        <v>4466.8926691794904</v>
      </c>
      <c r="P105" s="12">
        <f t="shared" si="102"/>
        <v>190.27014749564088</v>
      </c>
      <c r="Q105" s="12">
        <f t="shared" si="102"/>
        <v>2461.5589983089826</v>
      </c>
      <c r="R105" s="12">
        <f>SUM(R96:R104)</f>
        <v>56579.499999999993</v>
      </c>
      <c r="U105" s="16" t="str">
        <f>K105</f>
        <v>Grand Total</v>
      </c>
      <c r="V105" s="12">
        <f>SUM(V96:V104)</f>
        <v>50515.320052969793</v>
      </c>
      <c r="W105" s="12">
        <f t="shared" ref="W105:AA105" si="103">SUM(W96:W104)</f>
        <v>14779.796736153921</v>
      </c>
      <c r="X105" s="12">
        <f t="shared" si="103"/>
        <v>18377.030107032395</v>
      </c>
      <c r="Y105" s="12">
        <f t="shared" si="103"/>
        <v>9851.3505400440717</v>
      </c>
      <c r="Z105" s="12">
        <f t="shared" si="103"/>
        <v>297.60634409272899</v>
      </c>
      <c r="AA105" s="12">
        <f t="shared" si="103"/>
        <v>6178.896219707096</v>
      </c>
      <c r="AB105" s="12">
        <f>SUM(AB96:AB104)</f>
        <v>100000</v>
      </c>
      <c r="AC105" s="18"/>
      <c r="AE105" s="22">
        <v>100000</v>
      </c>
    </row>
    <row r="108" spans="1:31" x14ac:dyDescent="0.3">
      <c r="A108" s="25" t="s">
        <v>23</v>
      </c>
      <c r="B108" s="10" t="s">
        <v>40</v>
      </c>
      <c r="C108" s="5"/>
      <c r="D108" s="5"/>
      <c r="E108" s="5"/>
      <c r="F108" s="5"/>
      <c r="G108" s="5"/>
      <c r="H108" s="5"/>
      <c r="I108" s="5"/>
      <c r="J108" s="5"/>
      <c r="K108" s="11" t="s">
        <v>41</v>
      </c>
      <c r="L108" s="12" t="s">
        <v>4</v>
      </c>
      <c r="M108" s="12" t="s">
        <v>5</v>
      </c>
      <c r="N108" s="12" t="s">
        <v>6</v>
      </c>
      <c r="O108" s="12" t="s">
        <v>7</v>
      </c>
      <c r="P108" s="12" t="s">
        <v>8</v>
      </c>
      <c r="Q108" s="12" t="s">
        <v>9</v>
      </c>
      <c r="R108" s="12" t="s">
        <v>10</v>
      </c>
      <c r="U108" s="11" t="s">
        <v>41</v>
      </c>
      <c r="V108" s="12" t="s">
        <v>4</v>
      </c>
      <c r="W108" s="12" t="s">
        <v>5</v>
      </c>
      <c r="X108" s="12" t="s">
        <v>6</v>
      </c>
      <c r="Y108" s="12" t="s">
        <v>7</v>
      </c>
      <c r="Z108" s="12" t="s">
        <v>8</v>
      </c>
      <c r="AA108" s="12" t="s">
        <v>9</v>
      </c>
      <c r="AB108" s="12" t="s">
        <v>10</v>
      </c>
      <c r="AC108" s="18"/>
    </row>
    <row r="109" spans="1:31" x14ac:dyDescent="0.3">
      <c r="A109" s="8" t="s">
        <v>12</v>
      </c>
      <c r="B109" s="15">
        <v>0</v>
      </c>
      <c r="C109" s="5"/>
      <c r="D109" s="5"/>
      <c r="E109" s="5"/>
      <c r="F109" s="5"/>
      <c r="G109" s="5"/>
      <c r="H109" s="5"/>
      <c r="I109" s="5"/>
      <c r="J109" s="5"/>
      <c r="K109" s="8" t="str">
        <f>A109</f>
        <v xml:space="preserve">Small Commercial Solutions </v>
      </c>
      <c r="L109" s="15">
        <f t="shared" ref="L109:L117" si="104">$B109*B4</f>
        <v>0</v>
      </c>
      <c r="M109" s="15">
        <f t="shared" ref="M109:M117" si="105">$B109*C4</f>
        <v>0</v>
      </c>
      <c r="N109" s="15">
        <f t="shared" ref="N109:N117" si="106">$B109*D4</f>
        <v>0</v>
      </c>
      <c r="O109" s="15">
        <f t="shared" ref="O109:O117" si="107">$B109*E4</f>
        <v>0</v>
      </c>
      <c r="P109" s="15">
        <f t="shared" ref="P109:P117" si="108">$B109*F4</f>
        <v>0</v>
      </c>
      <c r="Q109" s="15">
        <f t="shared" ref="Q109:Q117" si="109">$B109*G4</f>
        <v>0</v>
      </c>
      <c r="R109" s="15">
        <f>SUM(L109:Q109)</f>
        <v>0</v>
      </c>
      <c r="U109" s="8" t="str">
        <f>K109</f>
        <v xml:space="preserve">Small Commercial Solutions </v>
      </c>
      <c r="V109" s="15">
        <f t="shared" ref="V109:V117" si="110">$AB109*B4</f>
        <v>0</v>
      </c>
      <c r="W109" s="15">
        <f t="shared" ref="W109:W117" si="111">$AB109*C4</f>
        <v>1885.3340276014562</v>
      </c>
      <c r="X109" s="15">
        <f t="shared" ref="X109:X117" si="112">$AB109*D4</f>
        <v>2856.5261715154743</v>
      </c>
      <c r="Y109" s="15">
        <f t="shared" ref="Y109:Y117" si="113">$AB109*E4</f>
        <v>0</v>
      </c>
      <c r="Z109" s="15">
        <f t="shared" ref="Z109:Z117" si="114">$AB109*F4</f>
        <v>123.24373719443643</v>
      </c>
      <c r="AA109" s="15">
        <f t="shared" ref="AA109:AA117" si="115">$AB109*G4</f>
        <v>0</v>
      </c>
      <c r="AB109" s="15">
        <f t="shared" ref="AB109:AB117" si="116">$AE$118*AD17</f>
        <v>4865.1039363113669</v>
      </c>
      <c r="AC109" s="15"/>
    </row>
    <row r="110" spans="1:31" x14ac:dyDescent="0.3">
      <c r="A110" s="8" t="s">
        <v>13</v>
      </c>
      <c r="B110" s="15">
        <v>0</v>
      </c>
      <c r="C110" s="5"/>
      <c r="D110" s="5"/>
      <c r="E110" s="5"/>
      <c r="F110" s="5"/>
      <c r="G110" s="5"/>
      <c r="H110" s="5"/>
      <c r="I110" s="5"/>
      <c r="J110" s="5"/>
      <c r="K110" s="8" t="str">
        <f t="shared" ref="K110:K117" si="117">A110</f>
        <v xml:space="preserve">Large Commercial Plus Solutions </v>
      </c>
      <c r="L110" s="15">
        <f t="shared" si="104"/>
        <v>0</v>
      </c>
      <c r="M110" s="15">
        <f t="shared" si="105"/>
        <v>0</v>
      </c>
      <c r="N110" s="15">
        <f t="shared" si="106"/>
        <v>0</v>
      </c>
      <c r="O110" s="15">
        <f t="shared" si="107"/>
        <v>0</v>
      </c>
      <c r="P110" s="15">
        <f t="shared" si="108"/>
        <v>0</v>
      </c>
      <c r="Q110" s="15">
        <f t="shared" si="109"/>
        <v>0</v>
      </c>
      <c r="R110" s="15">
        <f t="shared" ref="R110:R117" si="118">SUM(L110:Q110)</f>
        <v>0</v>
      </c>
      <c r="U110" s="8" t="str">
        <f t="shared" ref="U110:U117" si="119">K110</f>
        <v xml:space="preserve">Large Commercial Plus Solutions </v>
      </c>
      <c r="V110" s="15">
        <f t="shared" si="110"/>
        <v>0</v>
      </c>
      <c r="W110" s="15">
        <f t="shared" si="111"/>
        <v>5504.5643404755047</v>
      </c>
      <c r="X110" s="15">
        <f t="shared" si="112"/>
        <v>6026.0664936823878</v>
      </c>
      <c r="Y110" s="15">
        <f t="shared" si="113"/>
        <v>834.23778212734317</v>
      </c>
      <c r="Z110" s="15">
        <f t="shared" si="114"/>
        <v>25.559434851928064</v>
      </c>
      <c r="AA110" s="15">
        <f t="shared" si="115"/>
        <v>3089.448109853548</v>
      </c>
      <c r="AB110" s="15">
        <f t="shared" si="116"/>
        <v>15479.876160990712</v>
      </c>
      <c r="AC110" s="15"/>
    </row>
    <row r="111" spans="1:31" x14ac:dyDescent="0.3">
      <c r="A111" s="8" t="s">
        <v>14</v>
      </c>
      <c r="B111" s="15">
        <v>0</v>
      </c>
      <c r="C111" s="5"/>
      <c r="D111" s="5"/>
      <c r="E111" s="5"/>
      <c r="F111" s="5"/>
      <c r="G111" s="5"/>
      <c r="H111" s="5"/>
      <c r="I111" s="5"/>
      <c r="J111" s="5"/>
      <c r="K111" s="8" t="str">
        <f t="shared" si="117"/>
        <v>Commercial Load Management</v>
      </c>
      <c r="L111" s="15">
        <f t="shared" si="104"/>
        <v>0</v>
      </c>
      <c r="M111" s="15">
        <f t="shared" si="105"/>
        <v>0</v>
      </c>
      <c r="N111" s="15">
        <f t="shared" si="106"/>
        <v>0</v>
      </c>
      <c r="O111" s="15">
        <f t="shared" si="107"/>
        <v>0</v>
      </c>
      <c r="P111" s="15">
        <f t="shared" si="108"/>
        <v>0</v>
      </c>
      <c r="Q111" s="15">
        <f t="shared" si="109"/>
        <v>0</v>
      </c>
      <c r="R111" s="15">
        <f t="shared" si="118"/>
        <v>0</v>
      </c>
      <c r="U111" s="8" t="str">
        <f t="shared" si="119"/>
        <v>Commercial Load Management</v>
      </c>
      <c r="V111" s="15">
        <f t="shared" si="110"/>
        <v>0</v>
      </c>
      <c r="W111" s="15">
        <f t="shared" si="111"/>
        <v>0</v>
      </c>
      <c r="X111" s="15">
        <f t="shared" si="112"/>
        <v>282.24180838522398</v>
      </c>
      <c r="Y111" s="15">
        <f t="shared" si="113"/>
        <v>4091.4374878946928</v>
      </c>
      <c r="Z111" s="15">
        <f t="shared" si="114"/>
        <v>0</v>
      </c>
      <c r="AA111" s="15">
        <f t="shared" si="115"/>
        <v>0</v>
      </c>
      <c r="AB111" s="15">
        <f t="shared" si="116"/>
        <v>4373.6792962799163</v>
      </c>
      <c r="AC111" s="15"/>
    </row>
    <row r="112" spans="1:31" x14ac:dyDescent="0.3">
      <c r="A112" s="8" t="s">
        <v>15</v>
      </c>
      <c r="B112" s="15">
        <v>0</v>
      </c>
      <c r="C112" s="5"/>
      <c r="D112" s="5"/>
      <c r="E112" s="5"/>
      <c r="F112" s="5"/>
      <c r="G112" s="5"/>
      <c r="H112" s="5"/>
      <c r="I112" s="5"/>
      <c r="J112" s="5"/>
      <c r="K112" s="8" t="str">
        <f t="shared" si="117"/>
        <v xml:space="preserve">Residential Solutions </v>
      </c>
      <c r="L112" s="15">
        <f t="shared" si="104"/>
        <v>0</v>
      </c>
      <c r="M112" s="15">
        <f t="shared" si="105"/>
        <v>0</v>
      </c>
      <c r="N112" s="15">
        <f t="shared" si="106"/>
        <v>0</v>
      </c>
      <c r="O112" s="15">
        <f t="shared" si="107"/>
        <v>0</v>
      </c>
      <c r="P112" s="15">
        <f t="shared" si="108"/>
        <v>0</v>
      </c>
      <c r="Q112" s="15">
        <f t="shared" si="109"/>
        <v>0</v>
      </c>
      <c r="R112" s="15">
        <f t="shared" si="118"/>
        <v>0</v>
      </c>
      <c r="U112" s="8" t="str">
        <f t="shared" si="119"/>
        <v xml:space="preserve">Residential Solutions </v>
      </c>
      <c r="V112" s="15">
        <f t="shared" si="110"/>
        <v>3439.9724802201581</v>
      </c>
      <c r="W112" s="15">
        <f t="shared" si="111"/>
        <v>0</v>
      </c>
      <c r="X112" s="15">
        <f t="shared" si="112"/>
        <v>0</v>
      </c>
      <c r="Y112" s="15">
        <f t="shared" si="113"/>
        <v>0</v>
      </c>
      <c r="Z112" s="15">
        <f t="shared" si="114"/>
        <v>0</v>
      </c>
      <c r="AA112" s="15">
        <f t="shared" si="115"/>
        <v>0</v>
      </c>
      <c r="AB112" s="15">
        <f t="shared" si="116"/>
        <v>3439.9724802201581</v>
      </c>
      <c r="AC112" s="15"/>
    </row>
    <row r="113" spans="1:31" x14ac:dyDescent="0.3">
      <c r="A113" s="8" t="s">
        <v>16</v>
      </c>
      <c r="B113" s="15">
        <v>0</v>
      </c>
      <c r="C113" s="5"/>
      <c r="D113" s="5"/>
      <c r="E113" s="5"/>
      <c r="F113" s="5"/>
      <c r="G113" s="5"/>
      <c r="H113" s="5"/>
      <c r="I113" s="5"/>
      <c r="J113" s="5"/>
      <c r="K113" s="8" t="str">
        <f t="shared" si="117"/>
        <v xml:space="preserve">LivingWise </v>
      </c>
      <c r="L113" s="15">
        <f t="shared" si="104"/>
        <v>0</v>
      </c>
      <c r="M113" s="15">
        <f t="shared" si="105"/>
        <v>0</v>
      </c>
      <c r="N113" s="15">
        <f t="shared" si="106"/>
        <v>0</v>
      </c>
      <c r="O113" s="15">
        <f t="shared" si="107"/>
        <v>0</v>
      </c>
      <c r="P113" s="15">
        <f t="shared" si="108"/>
        <v>0</v>
      </c>
      <c r="Q113" s="15">
        <f t="shared" si="109"/>
        <v>0</v>
      </c>
      <c r="R113" s="15">
        <f t="shared" si="118"/>
        <v>0</v>
      </c>
      <c r="U113" s="8" t="str">
        <f t="shared" si="119"/>
        <v xml:space="preserve">LivingWise </v>
      </c>
      <c r="V113" s="15">
        <f t="shared" si="110"/>
        <v>2948.5478401887071</v>
      </c>
      <c r="W113" s="15">
        <f t="shared" si="111"/>
        <v>0</v>
      </c>
      <c r="X113" s="15">
        <f t="shared" si="112"/>
        <v>0</v>
      </c>
      <c r="Y113" s="15">
        <f t="shared" si="113"/>
        <v>0</v>
      </c>
      <c r="Z113" s="15">
        <f t="shared" si="114"/>
        <v>0</v>
      </c>
      <c r="AA113" s="15">
        <f t="shared" si="115"/>
        <v>0</v>
      </c>
      <c r="AB113" s="15">
        <f t="shared" si="116"/>
        <v>2948.5478401887071</v>
      </c>
      <c r="AC113" s="15"/>
    </row>
    <row r="114" spans="1:31" x14ac:dyDescent="0.3">
      <c r="A114" s="8" t="s">
        <v>17</v>
      </c>
      <c r="B114" s="15">
        <v>0</v>
      </c>
      <c r="C114" s="5"/>
      <c r="D114" s="5"/>
      <c r="E114" s="5"/>
      <c r="F114" s="5"/>
      <c r="G114" s="5"/>
      <c r="H114" s="5"/>
      <c r="I114" s="5"/>
      <c r="J114" s="5"/>
      <c r="K114" s="8" t="str">
        <f t="shared" si="117"/>
        <v xml:space="preserve">FutureWise </v>
      </c>
      <c r="L114" s="15">
        <f t="shared" si="104"/>
        <v>0</v>
      </c>
      <c r="M114" s="15">
        <f t="shared" si="105"/>
        <v>0</v>
      </c>
      <c r="N114" s="15">
        <f t="shared" si="106"/>
        <v>0</v>
      </c>
      <c r="O114" s="15">
        <f t="shared" si="107"/>
        <v>0</v>
      </c>
      <c r="P114" s="15">
        <f t="shared" si="108"/>
        <v>0</v>
      </c>
      <c r="Q114" s="15">
        <f t="shared" si="109"/>
        <v>0</v>
      </c>
      <c r="R114" s="15">
        <f t="shared" si="118"/>
        <v>0</v>
      </c>
      <c r="U114" s="8" t="str">
        <f t="shared" si="119"/>
        <v xml:space="preserve">FutureWise </v>
      </c>
      <c r="V114" s="15">
        <f t="shared" si="110"/>
        <v>2457.1232001572562</v>
      </c>
      <c r="W114" s="15">
        <f t="shared" si="111"/>
        <v>0</v>
      </c>
      <c r="X114" s="15">
        <f t="shared" si="112"/>
        <v>0</v>
      </c>
      <c r="Y114" s="15">
        <f t="shared" si="113"/>
        <v>0</v>
      </c>
      <c r="Z114" s="15">
        <f t="shared" si="114"/>
        <v>0</v>
      </c>
      <c r="AA114" s="15">
        <f t="shared" si="115"/>
        <v>0</v>
      </c>
      <c r="AB114" s="15">
        <f t="shared" si="116"/>
        <v>2457.1232001572562</v>
      </c>
      <c r="AC114" s="15"/>
    </row>
    <row r="115" spans="1:31" x14ac:dyDescent="0.3">
      <c r="A115" s="8" t="s">
        <v>18</v>
      </c>
      <c r="B115" s="15">
        <v>0</v>
      </c>
      <c r="C115" s="5"/>
      <c r="D115" s="5"/>
      <c r="E115" s="5"/>
      <c r="F115" s="5"/>
      <c r="G115" s="5"/>
      <c r="H115" s="5"/>
      <c r="I115" s="5"/>
      <c r="J115" s="5"/>
      <c r="K115" s="8" t="str">
        <f t="shared" si="117"/>
        <v xml:space="preserve">Residential Marketplace </v>
      </c>
      <c r="L115" s="15">
        <f t="shared" si="104"/>
        <v>0</v>
      </c>
      <c r="M115" s="15">
        <f t="shared" si="105"/>
        <v>0</v>
      </c>
      <c r="N115" s="15">
        <f t="shared" si="106"/>
        <v>0</v>
      </c>
      <c r="O115" s="15">
        <f t="shared" si="107"/>
        <v>0</v>
      </c>
      <c r="P115" s="15">
        <f t="shared" si="108"/>
        <v>0</v>
      </c>
      <c r="Q115" s="15">
        <f t="shared" si="109"/>
        <v>0</v>
      </c>
      <c r="R115" s="15">
        <f t="shared" si="118"/>
        <v>0</v>
      </c>
      <c r="U115" s="8" t="str">
        <f t="shared" si="119"/>
        <v xml:space="preserve">Residential Marketplace </v>
      </c>
      <c r="V115" s="15">
        <f t="shared" si="110"/>
        <v>2504.6991930287063</v>
      </c>
      <c r="W115" s="15">
        <f t="shared" si="111"/>
        <v>0</v>
      </c>
      <c r="X115" s="15">
        <f t="shared" si="112"/>
        <v>23.680579933110149</v>
      </c>
      <c r="Y115" s="15">
        <f t="shared" si="113"/>
        <v>0</v>
      </c>
      <c r="Z115" s="15">
        <f t="shared" si="114"/>
        <v>0</v>
      </c>
      <c r="AA115" s="15">
        <f t="shared" si="115"/>
        <v>0</v>
      </c>
      <c r="AB115" s="15">
        <f t="shared" si="116"/>
        <v>2528.3797729618163</v>
      </c>
      <c r="AC115" s="15"/>
    </row>
    <row r="116" spans="1:31" x14ac:dyDescent="0.3">
      <c r="A116" s="8" t="s">
        <v>19</v>
      </c>
      <c r="B116" s="15">
        <v>0</v>
      </c>
      <c r="C116" s="5"/>
      <c r="D116" s="5"/>
      <c r="E116" s="5"/>
      <c r="F116" s="5"/>
      <c r="G116" s="5"/>
      <c r="H116" s="5"/>
      <c r="I116" s="5"/>
      <c r="J116" s="5"/>
      <c r="K116" s="8" t="str">
        <f t="shared" si="117"/>
        <v xml:space="preserve">Residential Load Management </v>
      </c>
      <c r="L116" s="15">
        <f t="shared" si="104"/>
        <v>0</v>
      </c>
      <c r="M116" s="15">
        <f t="shared" si="105"/>
        <v>0</v>
      </c>
      <c r="N116" s="15">
        <f t="shared" si="106"/>
        <v>0</v>
      </c>
      <c r="O116" s="15">
        <f t="shared" si="107"/>
        <v>0</v>
      </c>
      <c r="P116" s="15">
        <f t="shared" si="108"/>
        <v>0</v>
      </c>
      <c r="Q116" s="15">
        <f t="shared" si="109"/>
        <v>0</v>
      </c>
      <c r="R116" s="15">
        <f t="shared" si="118"/>
        <v>0</v>
      </c>
      <c r="U116" s="8" t="str">
        <f t="shared" si="119"/>
        <v xml:space="preserve">Residential Load Management </v>
      </c>
      <c r="V116" s="15">
        <f t="shared" si="110"/>
        <v>7371.3696004717676</v>
      </c>
      <c r="W116" s="15">
        <f t="shared" si="111"/>
        <v>0</v>
      </c>
      <c r="X116" s="15">
        <f t="shared" si="112"/>
        <v>0</v>
      </c>
      <c r="Y116" s="15">
        <f t="shared" si="113"/>
        <v>0</v>
      </c>
      <c r="Z116" s="15">
        <f t="shared" si="114"/>
        <v>0</v>
      </c>
      <c r="AA116" s="15">
        <f t="shared" si="115"/>
        <v>0</v>
      </c>
      <c r="AB116" s="15">
        <f t="shared" si="116"/>
        <v>7371.3696004717676</v>
      </c>
      <c r="AC116" s="15"/>
    </row>
    <row r="117" spans="1:31" x14ac:dyDescent="0.3">
      <c r="A117" s="8" t="s">
        <v>20</v>
      </c>
      <c r="B117" s="15">
        <v>0</v>
      </c>
      <c r="C117" s="5"/>
      <c r="D117" s="5"/>
      <c r="E117" s="5"/>
      <c r="F117" s="5"/>
      <c r="G117" s="5"/>
      <c r="H117" s="5"/>
      <c r="I117" s="5"/>
      <c r="J117" s="5"/>
      <c r="K117" s="8" t="str">
        <f t="shared" si="117"/>
        <v xml:space="preserve">Hard-to-Reach Solutions </v>
      </c>
      <c r="L117" s="15">
        <f t="shared" si="104"/>
        <v>0</v>
      </c>
      <c r="M117" s="15">
        <f t="shared" si="105"/>
        <v>0</v>
      </c>
      <c r="N117" s="15">
        <f t="shared" si="106"/>
        <v>0</v>
      </c>
      <c r="O117" s="15">
        <f t="shared" si="107"/>
        <v>0</v>
      </c>
      <c r="P117" s="15">
        <f t="shared" si="108"/>
        <v>0</v>
      </c>
      <c r="Q117" s="15">
        <f t="shared" si="109"/>
        <v>0</v>
      </c>
      <c r="R117" s="15">
        <f t="shared" si="118"/>
        <v>0</v>
      </c>
      <c r="U117" s="8" t="str">
        <f t="shared" si="119"/>
        <v xml:space="preserve">Hard-to-Reach Solutions </v>
      </c>
      <c r="V117" s="15">
        <f t="shared" si="110"/>
        <v>6535.9477124183013</v>
      </c>
      <c r="W117" s="15">
        <f t="shared" si="111"/>
        <v>0</v>
      </c>
      <c r="X117" s="15">
        <f t="shared" si="112"/>
        <v>0</v>
      </c>
      <c r="Y117" s="15">
        <f t="shared" si="113"/>
        <v>0</v>
      </c>
      <c r="Z117" s="15">
        <f t="shared" si="114"/>
        <v>0</v>
      </c>
      <c r="AA117" s="15">
        <f t="shared" si="115"/>
        <v>0</v>
      </c>
      <c r="AB117" s="15">
        <f t="shared" si="116"/>
        <v>6535.9477124183013</v>
      </c>
      <c r="AC117" s="15"/>
    </row>
    <row r="118" spans="1:31" x14ac:dyDescent="0.3">
      <c r="A118" s="26" t="s">
        <v>10</v>
      </c>
      <c r="B118" s="27">
        <f>SUM(B109:B117)</f>
        <v>0</v>
      </c>
      <c r="C118" s="5"/>
      <c r="D118" s="5"/>
      <c r="E118" s="5"/>
      <c r="F118" s="5"/>
      <c r="G118" s="5"/>
      <c r="H118" s="5"/>
      <c r="I118" s="5"/>
      <c r="J118" s="5"/>
      <c r="K118" s="16" t="str">
        <f>A118</f>
        <v>Grand Total</v>
      </c>
      <c r="L118" s="12">
        <f>SUM(L109:L117)</f>
        <v>0</v>
      </c>
      <c r="M118" s="12">
        <f t="shared" ref="M118:Q118" si="120">SUM(M109:M117)</f>
        <v>0</v>
      </c>
      <c r="N118" s="12">
        <f t="shared" si="120"/>
        <v>0</v>
      </c>
      <c r="O118" s="12">
        <f t="shared" si="120"/>
        <v>0</v>
      </c>
      <c r="P118" s="12">
        <f t="shared" si="120"/>
        <v>0</v>
      </c>
      <c r="Q118" s="12">
        <f t="shared" si="120"/>
        <v>0</v>
      </c>
      <c r="R118" s="12">
        <f>SUM(R109:R117)</f>
        <v>0</v>
      </c>
      <c r="U118" s="16" t="str">
        <f>K118</f>
        <v>Grand Total</v>
      </c>
      <c r="V118" s="12">
        <f>SUM(V109:V117)</f>
        <v>25257.660026484897</v>
      </c>
      <c r="W118" s="12">
        <f t="shared" ref="W118:AA118" si="121">SUM(W109:W117)</f>
        <v>7389.8983680769607</v>
      </c>
      <c r="X118" s="12">
        <f t="shared" si="121"/>
        <v>9188.5150535161974</v>
      </c>
      <c r="Y118" s="12">
        <f t="shared" si="121"/>
        <v>4925.6752700220359</v>
      </c>
      <c r="Z118" s="12">
        <f t="shared" si="121"/>
        <v>148.80317204636449</v>
      </c>
      <c r="AA118" s="12">
        <f t="shared" si="121"/>
        <v>3089.448109853548</v>
      </c>
      <c r="AB118" s="12">
        <f>SUM(AB109:AB117)</f>
        <v>50000</v>
      </c>
      <c r="AC118" s="18"/>
      <c r="AE118" s="22">
        <v>50000</v>
      </c>
    </row>
  </sheetData>
  <mergeCells count="3">
    <mergeCell ref="A1:H1"/>
    <mergeCell ref="K1:R1"/>
    <mergeCell ref="U1:AB1"/>
  </mergeCells>
  <pageMargins left="0.7" right="0.7" top="0.75" bottom="0.75" header="0.7" footer="0.3"/>
  <pageSetup scale="65" orientation="portrait" r:id="rId4"/>
  <headerFooter>
    <oddHeader>&amp;RWorkpaper Exhibit AR-5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376f06-3a98-4363-b49d-1b5e8eb6eb0a">
      <Terms xmlns="http://schemas.microsoft.com/office/infopath/2007/PartnerControls"/>
    </lcf76f155ced4ddcb4097134ff3c332f>
    <ReadyforReview xmlns="07376f06-3a98-4363-b49d-1b5e8eb6eb0a">false</ReadyforReview>
    <TaxCatchAll xmlns="001b3a71-1318-43a1-a054-07c8816c436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5EEFFC40378E44FB1658B989990D2DD" ma:contentTypeVersion="18" ma:contentTypeDescription="Create a new document." ma:contentTypeScope="" ma:versionID="95c38ade772320bc16d85c52ff343638">
  <xsd:schema xmlns:xsd="http://www.w3.org/2001/XMLSchema" xmlns:xs="http://www.w3.org/2001/XMLSchema" xmlns:p="http://schemas.microsoft.com/office/2006/metadata/properties" xmlns:ns2="07376f06-3a98-4363-b49d-1b5e8eb6eb0a" xmlns:ns3="001b3a71-1318-43a1-a054-07c8816c436f" targetNamespace="http://schemas.microsoft.com/office/2006/metadata/properties" ma:root="true" ma:fieldsID="d8723bdc2a48cc59e6a0779f0d8722d8" ns2:_="" ns3:_="">
    <xsd:import namespace="07376f06-3a98-4363-b49d-1b5e8eb6eb0a"/>
    <xsd:import namespace="001b3a71-1318-43a1-a054-07c8816c436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element ref="ns2:ReadyforRevie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76f06-3a98-4363-b49d-1b5e8eb6eb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165a56a-c150-40ed-9b70-d98d8186891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ReadyforReview" ma:index="25" nillable="true" ma:displayName="Ready for Review" ma:default="0" ma:format="Dropdown" ma:internalName="ReadyforReview">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01b3a71-1318-43a1-a054-07c8816c436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c7628e-b814-4d93-a42d-3b0b690f799c}" ma:internalName="TaxCatchAll" ma:showField="CatchAllData" ma:web="001b3a71-1318-43a1-a054-07c8816c43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F4F134-4BC0-4471-8821-6B9F4EC172FF}">
  <ds:schemaRefs>
    <ds:schemaRef ds:uri="http://schemas.microsoft.com/office/2006/metadata/properties"/>
    <ds:schemaRef ds:uri="http://schemas.microsoft.com/office/infopath/2007/PartnerControls"/>
    <ds:schemaRef ds:uri="07376f06-3a98-4363-b49d-1b5e8eb6eb0a"/>
    <ds:schemaRef ds:uri="001b3a71-1318-43a1-a054-07c8816c436f"/>
  </ds:schemaRefs>
</ds:datastoreItem>
</file>

<file path=customXml/itemProps2.xml><?xml version="1.0" encoding="utf-8"?>
<ds:datastoreItem xmlns:ds="http://schemas.openxmlformats.org/officeDocument/2006/customXml" ds:itemID="{483920F1-6CCD-472E-B0C7-647BFF50700C}">
  <ds:schemaRefs>
    <ds:schemaRef ds:uri="http://schemas.microsoft.com/sharepoint/v3/contenttype/forms"/>
  </ds:schemaRefs>
</ds:datastoreItem>
</file>

<file path=customXml/itemProps3.xml><?xml version="1.0" encoding="utf-8"?>
<ds:datastoreItem xmlns:ds="http://schemas.openxmlformats.org/officeDocument/2006/customXml" ds:itemID="{39DD4072-B07B-4CE9-9B28-C168D8BDB5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76f06-3a98-4363-b49d-1b5e8eb6eb0a"/>
    <ds:schemaRef ds:uri="001b3a71-1318-43a1-a054-07c8816c43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Exhibit AR-05</vt:lpstr>
      <vt:lpstr>Work Paper Allocations by Rate</vt:lpstr>
      <vt:lpstr>'Exhibit AR-05'!Print_Area</vt:lpstr>
      <vt:lpstr>'Work Paper Allocations by Rate'!Print_Area</vt:lpstr>
      <vt:lpstr>'Exhibit AR-05'!Print_Titles</vt:lpstr>
      <vt:lpstr>'Work Paper Allocations by Rate'!Print_Titles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Silva, Victor Hugo</dc:creator>
  <cp:keywords/>
  <dc:description/>
  <cp:lastModifiedBy>Hutcheson, Marvin C</cp:lastModifiedBy>
  <cp:revision/>
  <cp:lastPrinted>2025-05-01T15:47:51Z</cp:lastPrinted>
  <dcterms:created xsi:type="dcterms:W3CDTF">2025-04-21T23:20:46Z</dcterms:created>
  <dcterms:modified xsi:type="dcterms:W3CDTF">2025-05-01T15:47:52Z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0x010100A5EEFFC40378E44FB1658B989990D2DD</vt:lpwstr>
  </property>
  <property fmtid="{D5CDD505-2E9C-101B-9397-08002B2CF9AE}" pid="3" name="MediaServiceImageTags">
    <vt:lpwstr/>
  </property>
</Properties>
</file>